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COAL\WillowPit LD-coring\WC21LD-03\"/>
    </mc:Choice>
  </mc:AlternateContent>
  <bookViews>
    <workbookView xWindow="0" yWindow="0" windowWidth="15525" windowHeight="8385"/>
  </bookViews>
  <sheets>
    <sheet name="Descriptive Log" sheetId="1" r:id="rId1"/>
    <sheet name="LD samples" sheetId="6" r:id="rId2"/>
    <sheet name="Coal Weight" sheetId="7" r:id="rId3"/>
    <sheet name="Rock Weight" sheetId="8" r:id="rId4"/>
    <sheet name="Seam True Thicknesses" sheetId="4" r:id="rId5"/>
    <sheet name="Lookup Fields" sheetId="3" r:id="rId6"/>
    <sheet name="Sheet1" sheetId="9" r:id="rId7"/>
  </sheets>
  <definedNames>
    <definedName name="_xlnm._FilterDatabase" localSheetId="1" hidden="1">'LD samples'!$B$1:$N$82</definedName>
    <definedName name="_xlnm.Print_Area" localSheetId="0">'Descriptive Log'!$A$1:$AA$153</definedName>
    <definedName name="_xlnm.Print_Titles" localSheetId="0">'Descriptive Log'!$9:$11</definedName>
    <definedName name="_xlnm.Print_Titles" localSheetId="1">'LD samples'!$2:$3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8" l="1"/>
  <c r="B13" i="8"/>
  <c r="G2" i="7"/>
  <c r="B21" i="7"/>
  <c r="H90" i="1" l="1"/>
  <c r="L85" i="1"/>
  <c r="L86" i="1"/>
  <c r="L87" i="1"/>
  <c r="L88" i="1"/>
  <c r="L89" i="1"/>
  <c r="L90" i="1"/>
  <c r="J84" i="1"/>
  <c r="H89" i="1"/>
  <c r="H88" i="1"/>
  <c r="H87" i="1"/>
  <c r="H86" i="1"/>
  <c r="H85" i="1"/>
  <c r="J71" i="1"/>
  <c r="J72" i="1"/>
  <c r="H145" i="1" l="1"/>
  <c r="G146" i="1" s="1"/>
  <c r="H146" i="1" s="1"/>
  <c r="G147" i="1" s="1"/>
  <c r="H147" i="1" s="1"/>
  <c r="G148" i="1" s="1"/>
  <c r="H148" i="1" s="1"/>
  <c r="G149" i="1" s="1"/>
  <c r="H149" i="1" s="1"/>
  <c r="G150" i="1" s="1"/>
  <c r="H150" i="1" s="1"/>
  <c r="G151" i="1" s="1"/>
  <c r="H151" i="1" s="1"/>
  <c r="H141" i="1"/>
  <c r="G142" i="1" s="1"/>
  <c r="H142" i="1" s="1"/>
  <c r="G143" i="1" s="1"/>
  <c r="H143" i="1" s="1"/>
  <c r="H133" i="1"/>
  <c r="G134" i="1" s="1"/>
  <c r="H134" i="1" s="1"/>
  <c r="G135" i="1" s="1"/>
  <c r="H135" i="1" s="1"/>
  <c r="G136" i="1" s="1"/>
  <c r="H136" i="1" s="1"/>
  <c r="G137" i="1" s="1"/>
  <c r="H137" i="1" s="1"/>
  <c r="G138" i="1" s="1"/>
  <c r="H138" i="1" s="1"/>
  <c r="G139" i="1" s="1"/>
  <c r="H139" i="1" s="1"/>
  <c r="H128" i="1"/>
  <c r="G129" i="1" s="1"/>
  <c r="H129" i="1" s="1"/>
  <c r="G130" i="1" s="1"/>
  <c r="H130" i="1" s="1"/>
  <c r="H122" i="1"/>
  <c r="G123" i="1" s="1"/>
  <c r="H123" i="1" s="1"/>
  <c r="G124" i="1" s="1"/>
  <c r="H124" i="1" s="1"/>
  <c r="G125" i="1" s="1"/>
  <c r="H125" i="1" s="1"/>
  <c r="G126" i="1" s="1"/>
  <c r="H126" i="1" s="1"/>
  <c r="H115" i="1"/>
  <c r="G116" i="1" s="1"/>
  <c r="H116" i="1" s="1"/>
  <c r="G117" i="1" s="1"/>
  <c r="H117" i="1" s="1"/>
  <c r="G118" i="1" s="1"/>
  <c r="H118" i="1" s="1"/>
  <c r="G119" i="1" s="1"/>
  <c r="H119" i="1" s="1"/>
  <c r="G120" i="1" s="1"/>
  <c r="H120" i="1" s="1"/>
  <c r="H114" i="1"/>
  <c r="H112" i="1"/>
  <c r="H110" i="1"/>
  <c r="H109" i="1"/>
  <c r="H107" i="1"/>
  <c r="H106" i="1"/>
  <c r="H100" i="1"/>
  <c r="H104" i="1"/>
  <c r="H103" i="1"/>
  <c r="H102" i="1"/>
  <c r="H101" i="1"/>
  <c r="H99" i="1"/>
  <c r="H98" i="1"/>
  <c r="D144" i="1" l="1"/>
  <c r="D140" i="1"/>
  <c r="D131" i="1"/>
  <c r="D127" i="1"/>
  <c r="D121" i="1" l="1"/>
  <c r="D113" i="1"/>
  <c r="D111" i="1"/>
  <c r="D108" i="1"/>
  <c r="D105" i="1"/>
  <c r="L112" i="1"/>
  <c r="L111" i="1"/>
  <c r="L110" i="1"/>
  <c r="L109" i="1"/>
  <c r="L107" i="1"/>
  <c r="L106" i="1"/>
  <c r="D97" i="1"/>
  <c r="L97" i="1"/>
  <c r="L104" i="1"/>
  <c r="L103" i="1"/>
  <c r="L102" i="1"/>
  <c r="L101" i="1"/>
  <c r="L100" i="1"/>
  <c r="L99" i="1"/>
  <c r="L98" i="1"/>
  <c r="L96" i="1"/>
  <c r="H96" i="1"/>
  <c r="D94" i="1"/>
  <c r="E93" i="1"/>
  <c r="C5" i="6" l="1"/>
  <c r="C6" i="6" s="1"/>
  <c r="C7" i="6" s="1"/>
  <c r="C8" i="6" s="1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L72" i="1"/>
  <c r="L71" i="1"/>
  <c r="H92" i="1" l="1"/>
  <c r="D19" i="1"/>
  <c r="D14" i="1"/>
  <c r="H18" i="1"/>
  <c r="H16" i="1"/>
  <c r="D91" i="1"/>
  <c r="D83" i="1"/>
  <c r="H82" i="1"/>
  <c r="H81" i="1"/>
  <c r="H80" i="1"/>
  <c r="D79" i="1"/>
  <c r="H78" i="1"/>
  <c r="H77" i="1"/>
  <c r="H76" i="1"/>
  <c r="H75" i="1"/>
  <c r="D74" i="1"/>
  <c r="L73" i="1"/>
  <c r="H73" i="1"/>
  <c r="D70" i="1"/>
  <c r="H69" i="1"/>
  <c r="H68" i="1"/>
  <c r="L69" i="1"/>
  <c r="L68" i="1"/>
  <c r="L67" i="1"/>
  <c r="H67" i="1"/>
  <c r="L66" i="1"/>
  <c r="L65" i="1"/>
  <c r="L64" i="1"/>
  <c r="H66" i="1"/>
  <c r="H65" i="1"/>
  <c r="H64" i="1"/>
  <c r="D63" i="1"/>
  <c r="H61" i="1"/>
  <c r="D60" i="1"/>
  <c r="H59" i="1" l="1"/>
  <c r="H58" i="1"/>
  <c r="D57" i="1"/>
  <c r="H56" i="1"/>
  <c r="H55" i="1"/>
  <c r="H54" i="1"/>
  <c r="H53" i="1"/>
  <c r="H52" i="1"/>
  <c r="H51" i="1"/>
  <c r="D50" i="1"/>
  <c r="H49" i="1"/>
  <c r="H48" i="1"/>
  <c r="D47" i="1"/>
  <c r="H46" i="1"/>
  <c r="H45" i="1"/>
  <c r="H44" i="1"/>
  <c r="D43" i="1"/>
  <c r="H42" i="1"/>
  <c r="H41" i="1"/>
  <c r="H40" i="1"/>
  <c r="H39" i="1"/>
  <c r="H38" i="1"/>
  <c r="H37" i="1"/>
  <c r="H36" i="1"/>
  <c r="D35" i="1"/>
  <c r="H34" i="1"/>
  <c r="H33" i="1"/>
  <c r="H32" i="1"/>
  <c r="D31" i="1"/>
  <c r="H30" i="1"/>
  <c r="H29" i="1"/>
  <c r="H28" i="1"/>
  <c r="D27" i="1"/>
  <c r="H26" i="1"/>
  <c r="H20" i="1"/>
  <c r="G21" i="1" s="1"/>
  <c r="H21" i="1" s="1"/>
  <c r="G22" i="1" s="1"/>
  <c r="H22" i="1" s="1"/>
  <c r="G23" i="1" s="1"/>
  <c r="H23" i="1" s="1"/>
  <c r="G24" i="1" s="1"/>
  <c r="H24" i="1" s="1"/>
  <c r="D25" i="1"/>
  <c r="L21" i="1"/>
  <c r="G5" i="6" l="1"/>
  <c r="G6" i="6"/>
  <c r="G7" i="6"/>
  <c r="G8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30" i="6"/>
  <c r="G31" i="6"/>
  <c r="G32" i="6"/>
  <c r="G33" i="6"/>
  <c r="G4" i="6"/>
  <c r="L16" i="1"/>
  <c r="L56" i="1"/>
  <c r="L55" i="1"/>
  <c r="L22" i="1"/>
  <c r="L34" i="1"/>
  <c r="L33" i="1"/>
  <c r="L32" i="1"/>
  <c r="L18" i="1"/>
  <c r="L20" i="1" l="1"/>
  <c r="L23" i="1"/>
  <c r="L24" i="1"/>
  <c r="L26" i="1"/>
  <c r="L28" i="1"/>
  <c r="L29" i="1"/>
  <c r="L30" i="1"/>
  <c r="L36" i="1"/>
  <c r="L37" i="1"/>
  <c r="L38" i="1"/>
  <c r="L39" i="1"/>
  <c r="L40" i="1"/>
  <c r="L41" i="1"/>
  <c r="L42" i="1"/>
  <c r="L44" i="1"/>
  <c r="L45" i="1"/>
  <c r="L46" i="1"/>
  <c r="L48" i="1"/>
  <c r="L49" i="1"/>
  <c r="L51" i="1"/>
  <c r="L52" i="1"/>
  <c r="L53" i="1"/>
  <c r="L54" i="1"/>
  <c r="L58" i="1"/>
  <c r="L59" i="1"/>
  <c r="L61" i="1"/>
  <c r="L75" i="1"/>
  <c r="L76" i="1"/>
  <c r="L77" i="1"/>
  <c r="L78" i="1"/>
  <c r="L80" i="1"/>
  <c r="L81" i="1"/>
  <c r="L82" i="1"/>
  <c r="L84" i="1"/>
  <c r="L92" i="1"/>
  <c r="D17" i="1" l="1"/>
  <c r="G9" i="6" l="1"/>
  <c r="G29" i="6" l="1"/>
  <c r="G28" i="6"/>
</calcChain>
</file>

<file path=xl/sharedStrings.xml><?xml version="1.0" encoding="utf-8"?>
<sst xmlns="http://schemas.openxmlformats.org/spreadsheetml/2006/main" count="1395" uniqueCount="450">
  <si>
    <t>Weathering</t>
  </si>
  <si>
    <t>ST</t>
  </si>
  <si>
    <t>Siltstone</t>
  </si>
  <si>
    <t>Sandstone</t>
  </si>
  <si>
    <t>Conglomerate</t>
  </si>
  <si>
    <t>SL</t>
  </si>
  <si>
    <t>BR</t>
  </si>
  <si>
    <t>Black</t>
  </si>
  <si>
    <t>Brown</t>
  </si>
  <si>
    <t>SLT</t>
  </si>
  <si>
    <t>Length (m)</t>
  </si>
  <si>
    <t>Loss (m)</t>
  </si>
  <si>
    <t>Colour 1</t>
  </si>
  <si>
    <t>Colour 2</t>
  </si>
  <si>
    <t>Grain Size</t>
  </si>
  <si>
    <t>Structure</t>
  </si>
  <si>
    <t>Roof</t>
  </si>
  <si>
    <t>Floor</t>
  </si>
  <si>
    <t>HCL Reaction</t>
  </si>
  <si>
    <t>Core Quality</t>
  </si>
  <si>
    <t>Seam</t>
  </si>
  <si>
    <t>Additional Descriptions/Comments</t>
  </si>
  <si>
    <t>Sample #</t>
  </si>
  <si>
    <t>Hole ID</t>
  </si>
  <si>
    <t>Hole No:</t>
  </si>
  <si>
    <t>Total Depth (m):</t>
  </si>
  <si>
    <t>Area:</t>
  </si>
  <si>
    <t>Collar Elev. (m):</t>
  </si>
  <si>
    <t>Collar Bearing (˚):</t>
  </si>
  <si>
    <t>Hole Angle (˚):</t>
  </si>
  <si>
    <t>BCN (˚)</t>
  </si>
  <si>
    <t>Northing:</t>
  </si>
  <si>
    <t>Easting:</t>
  </si>
  <si>
    <t xml:space="preserve">Projection: </t>
  </si>
  <si>
    <t>BL</t>
  </si>
  <si>
    <t>Bright</t>
  </si>
  <si>
    <t>Gray</t>
  </si>
  <si>
    <t>GR</t>
  </si>
  <si>
    <t>Bright banded</t>
  </si>
  <si>
    <t>Dark gray</t>
  </si>
  <si>
    <t>DGR</t>
  </si>
  <si>
    <t>Dull and Bright</t>
  </si>
  <si>
    <t>Medium gray</t>
  </si>
  <si>
    <t>MGR</t>
  </si>
  <si>
    <t>Dull banded</t>
  </si>
  <si>
    <t>Light gray</t>
  </si>
  <si>
    <t>LGR</t>
  </si>
  <si>
    <t>Dull</t>
  </si>
  <si>
    <t>Boney Coal</t>
  </si>
  <si>
    <t>Dark brown</t>
  </si>
  <si>
    <t>DBR</t>
  </si>
  <si>
    <t>Stoney Coal</t>
  </si>
  <si>
    <t>Medium brown</t>
  </si>
  <si>
    <t>MBR</t>
  </si>
  <si>
    <t>Light brown</t>
  </si>
  <si>
    <t>LBR</t>
  </si>
  <si>
    <t>Coal (unidentified)</t>
  </si>
  <si>
    <t>Reddish brown</t>
  </si>
  <si>
    <t>RBR</t>
  </si>
  <si>
    <t>Orange brown</t>
  </si>
  <si>
    <t>OBR</t>
  </si>
  <si>
    <t>CGL</t>
  </si>
  <si>
    <t>WEATHERING</t>
  </si>
  <si>
    <t>SST</t>
  </si>
  <si>
    <t>Slighthy weathered</t>
  </si>
  <si>
    <t>SWE</t>
  </si>
  <si>
    <t>Moderately weathered</t>
  </si>
  <si>
    <t>MWE</t>
  </si>
  <si>
    <t>Claystone</t>
  </si>
  <si>
    <t>CST</t>
  </si>
  <si>
    <t>Highly weathered</t>
  </si>
  <si>
    <t>HWE</t>
  </si>
  <si>
    <t>Limestone</t>
  </si>
  <si>
    <t>LST</t>
  </si>
  <si>
    <t>Carbonaceous sandstone</t>
  </si>
  <si>
    <t>CSST</t>
  </si>
  <si>
    <t>GRAIN SIZE</t>
  </si>
  <si>
    <t>Carbonaceous claystone</t>
  </si>
  <si>
    <t>CCST</t>
  </si>
  <si>
    <t>Fine grained</t>
  </si>
  <si>
    <t>FGR</t>
  </si>
  <si>
    <t>Highly carbonaceous claystone</t>
  </si>
  <si>
    <t>HCST</t>
  </si>
  <si>
    <t>Medium grained</t>
  </si>
  <si>
    <t>Coal Loss</t>
  </si>
  <si>
    <t>Coarse grained</t>
  </si>
  <si>
    <t>CGR</t>
  </si>
  <si>
    <t>Rock Loss</t>
  </si>
  <si>
    <t>BEDDING / SEDIM. STRUCTURE</t>
  </si>
  <si>
    <t>STRUCTURE</t>
  </si>
  <si>
    <t>Laminated</t>
  </si>
  <si>
    <t>LA</t>
  </si>
  <si>
    <t>Fold</t>
  </si>
  <si>
    <t>FO</t>
  </si>
  <si>
    <t>Thinly laminated</t>
  </si>
  <si>
    <t>TLA</t>
  </si>
  <si>
    <t>Upside-down</t>
  </si>
  <si>
    <t>UPD</t>
  </si>
  <si>
    <t>Irregularly laminated</t>
  </si>
  <si>
    <t>ILA</t>
  </si>
  <si>
    <t>Fault</t>
  </si>
  <si>
    <t>FLT</t>
  </si>
  <si>
    <t>Massive bedding</t>
  </si>
  <si>
    <t>MBE</t>
  </si>
  <si>
    <t>Breccia</t>
  </si>
  <si>
    <t>BX</t>
  </si>
  <si>
    <t>Cross-bedding</t>
  </si>
  <si>
    <t>XBE</t>
  </si>
  <si>
    <t>Fault zone</t>
  </si>
  <si>
    <t>FZ</t>
  </si>
  <si>
    <t>Wavy bedding</t>
  </si>
  <si>
    <t>WBE</t>
  </si>
  <si>
    <t>Gouge</t>
  </si>
  <si>
    <t>GO</t>
  </si>
  <si>
    <t>Ripple marks</t>
  </si>
  <si>
    <t>RMA</t>
  </si>
  <si>
    <t>Slightly fractured</t>
  </si>
  <si>
    <t>WFR</t>
  </si>
  <si>
    <t>Rip-up clasts</t>
  </si>
  <si>
    <t>RCL</t>
  </si>
  <si>
    <t>Moderately fractured</t>
  </si>
  <si>
    <t>MFR</t>
  </si>
  <si>
    <t>Worm burrows</t>
  </si>
  <si>
    <t>WBU</t>
  </si>
  <si>
    <t>Highly fractured</t>
  </si>
  <si>
    <t>HFR</t>
  </si>
  <si>
    <t>Slump structures (soft sedim. deformation)</t>
  </si>
  <si>
    <t>SLS</t>
  </si>
  <si>
    <t>Slightly sheared</t>
  </si>
  <si>
    <t>SSH</t>
  </si>
  <si>
    <t>Fossils (specify type)</t>
  </si>
  <si>
    <t>FOS</t>
  </si>
  <si>
    <t>Moderately sheared</t>
  </si>
  <si>
    <t>MSH</t>
  </si>
  <si>
    <t>Bioturbation</t>
  </si>
  <si>
    <t>BIO</t>
  </si>
  <si>
    <t>Highly sheared</t>
  </si>
  <si>
    <t>HSH</t>
  </si>
  <si>
    <t>CORE QUALITY</t>
  </si>
  <si>
    <t>REACTION TO HCL</t>
  </si>
  <si>
    <t>Solid</t>
  </si>
  <si>
    <t>SO</t>
  </si>
  <si>
    <t>None</t>
  </si>
  <si>
    <t>Intact</t>
  </si>
  <si>
    <t>IN</t>
  </si>
  <si>
    <t>Weak fizz</t>
  </si>
  <si>
    <t>WFI</t>
  </si>
  <si>
    <t>Slightly broken</t>
  </si>
  <si>
    <t>SBK</t>
  </si>
  <si>
    <t>Moderate fizz</t>
  </si>
  <si>
    <t>MFI</t>
  </si>
  <si>
    <t>Moderately broken</t>
  </si>
  <si>
    <t>MBK</t>
  </si>
  <si>
    <t>Strong fizz</t>
  </si>
  <si>
    <t>SFI</t>
  </si>
  <si>
    <t>Highly broken</t>
  </si>
  <si>
    <t>HBK</t>
  </si>
  <si>
    <t>-</t>
  </si>
  <si>
    <t>Pulverized</t>
  </si>
  <si>
    <t>PUL</t>
  </si>
  <si>
    <t>Bedding Sedimentary Structure 1</t>
  </si>
  <si>
    <t>Bedding Sedimentary Structure 2</t>
  </si>
  <si>
    <t>Fine grained to medium grained</t>
  </si>
  <si>
    <t>F-MGR</t>
  </si>
  <si>
    <t>Medium grained to coarse grained</t>
  </si>
  <si>
    <t>M-CGR</t>
  </si>
  <si>
    <t>Very fine grained</t>
  </si>
  <si>
    <t>VFGR</t>
  </si>
  <si>
    <t>Granular</t>
  </si>
  <si>
    <t>GRN</t>
  </si>
  <si>
    <t>Pebble</t>
  </si>
  <si>
    <t>PEB</t>
  </si>
  <si>
    <t>Cobble</t>
  </si>
  <si>
    <t>COB</t>
  </si>
  <si>
    <t>COAL/ROCK TYPE</t>
  </si>
  <si>
    <t>COLOUR</t>
  </si>
  <si>
    <t>Colour should be taken from DRY fresh rock face or break</t>
  </si>
  <si>
    <t>&lt;20% of rock fragments oxidized</t>
  </si>
  <si>
    <t>20% - 50% of rock fragments oxidized</t>
  </si>
  <si>
    <t>&gt;50% of rock fragments oxidized</t>
  </si>
  <si>
    <t>Grain size:  1/16mm - 1.00mm</t>
  </si>
  <si>
    <t>Grain size:  1mm - 1.50mm</t>
  </si>
  <si>
    <t>Grain size:  1.50mm - 2.00mm</t>
  </si>
  <si>
    <t>Grain size:  2.00mm - 4.00mm</t>
  </si>
  <si>
    <t>Grain size:  4.00mm - 64.00mm</t>
  </si>
  <si>
    <t>Grain size:  64.00mm - 256.00mm</t>
  </si>
  <si>
    <t>Individual layers &lt;5mm thick</t>
  </si>
  <si>
    <t>Wavy or non-planar layers</t>
  </si>
  <si>
    <t>No apparent thin individual beds</t>
  </si>
  <si>
    <t>Laminations oblique to the bed containing them</t>
  </si>
  <si>
    <t>No break in the entire core or if present, is an induced one</t>
  </si>
  <si>
    <t>Core is broken into at least 3 pieces and cannot be made to fit together</t>
  </si>
  <si>
    <t>Core is broken into 4-8 pieces and cannot be put or made to fit together</t>
  </si>
  <si>
    <t>Core is broken into more than 8 pieces and cannot be put or made to fit together</t>
  </si>
  <si>
    <t>Although broken, the pieces can be put or made to fit together with no indication of core loss</t>
  </si>
  <si>
    <t>&gt;80% bright coal</t>
  </si>
  <si>
    <t>60% - 80% bright coal</t>
  </si>
  <si>
    <t>40% - 60% bright coal</t>
  </si>
  <si>
    <t>20% - 40% bright coal</t>
  </si>
  <si>
    <t>&lt;20% bright coal</t>
  </si>
  <si>
    <t>Highly carbonaceous claystone with black streak</t>
  </si>
  <si>
    <t>Dark gray, less carbonaceous than HCST</t>
  </si>
  <si>
    <t>Dark gray to black, less carbonaceous than stoney coal</t>
  </si>
  <si>
    <t>Grain Size:  &gt;2mm</t>
  </si>
  <si>
    <t>Grain Size:  1/16 - 2mm</t>
  </si>
  <si>
    <t>Grain Size:  1.25mm - 1.16mm (gritty)</t>
  </si>
  <si>
    <t>Grain Size:  &lt;1/25mm (smooth)</t>
  </si>
  <si>
    <t>PO</t>
  </si>
  <si>
    <t>Slickensided</t>
  </si>
  <si>
    <t>Polished surfaces</t>
  </si>
  <si>
    <t>Indicate additional features in Additional Description column</t>
  </si>
  <si>
    <t>Indicate thickness of fault in Additional Description column</t>
  </si>
  <si>
    <t>Indicate thickness of breccia zone in Additional Description column</t>
  </si>
  <si>
    <t>Indicate thickness of fault zone in Additional Description column</t>
  </si>
  <si>
    <t>Indicate nature, attitude in Additional Description column</t>
  </si>
  <si>
    <t>With 1 - 3 structural breaks (fracture, joint)</t>
  </si>
  <si>
    <t>With 4 - 8 structural breaks (fracture, joint)</t>
  </si>
  <si>
    <t>With &gt;8 structural breaks (fracture, joint)</t>
  </si>
  <si>
    <t>With 1 - 3 sheared planes</t>
  </si>
  <si>
    <t>With 4 - 8 sheared planes</t>
  </si>
  <si>
    <t>With &gt; 8 sheared planes</t>
  </si>
  <si>
    <t>C-LOSS</t>
  </si>
  <si>
    <t>R-LOSS</t>
  </si>
  <si>
    <t>CBR</t>
  </si>
  <si>
    <t>CBB</t>
  </si>
  <si>
    <t>CD&amp;B</t>
  </si>
  <si>
    <t>CDB</t>
  </si>
  <si>
    <t>CD</t>
  </si>
  <si>
    <t>CBN</t>
  </si>
  <si>
    <t>COAL</t>
  </si>
  <si>
    <t>Log End Date:</t>
  </si>
  <si>
    <t>Core Diameter:</t>
  </si>
  <si>
    <t>BCN True Thickness Calculations (˚)</t>
  </si>
  <si>
    <t>True Thickness</t>
  </si>
  <si>
    <t>C&amp;B</t>
  </si>
  <si>
    <t>Coal and Bands</t>
  </si>
  <si>
    <t>Coal with less than 50% rock bands/laminae.</t>
  </si>
  <si>
    <t>Apparent Thickness (m)</t>
  </si>
  <si>
    <t>True Thickness (m)</t>
  </si>
  <si>
    <t>Run Number</t>
  </si>
  <si>
    <t>Driller's Depth (m)</t>
  </si>
  <si>
    <t>From</t>
  </si>
  <si>
    <t>To</t>
  </si>
  <si>
    <t>Run Length (m)</t>
  </si>
  <si>
    <t>Core Run</t>
  </si>
  <si>
    <t>Descriptive Log</t>
  </si>
  <si>
    <t>Adjusted Interval (m)</t>
  </si>
  <si>
    <t>NAD83 Zone 10</t>
  </si>
  <si>
    <t>RUN # 1</t>
  </si>
  <si>
    <t>RUN # 2</t>
  </si>
  <si>
    <t>RUN # 3</t>
  </si>
  <si>
    <t>RUN # 4</t>
  </si>
  <si>
    <t>RUN # 5</t>
  </si>
  <si>
    <t>Recov.  Length (m)</t>
  </si>
  <si>
    <t>LD Core Samples</t>
  </si>
  <si>
    <t>Sample ID</t>
  </si>
  <si>
    <t>Seam ID</t>
  </si>
  <si>
    <t>Date Sampled</t>
  </si>
  <si>
    <t>LD coring - Lithology Descriptive Log</t>
  </si>
  <si>
    <t>Sampled by</t>
  </si>
  <si>
    <t>Notes</t>
  </si>
  <si>
    <t>24</t>
  </si>
  <si>
    <t>18</t>
  </si>
  <si>
    <t>Apparent Thickness Depth</t>
  </si>
  <si>
    <t>From (m)</t>
  </si>
  <si>
    <t>To (m)</t>
  </si>
  <si>
    <t>Adriana Matesoi</t>
  </si>
  <si>
    <t xml:space="preserve">Depth To 
(m) </t>
  </si>
  <si>
    <t>Length 
(m)</t>
  </si>
  <si>
    <t xml:space="preserve">Depth From 
(m) </t>
  </si>
  <si>
    <t>RUN # 6</t>
  </si>
  <si>
    <t>RUN # 7</t>
  </si>
  <si>
    <t>RUN # 8</t>
  </si>
  <si>
    <t>RUN # 9</t>
  </si>
  <si>
    <t>RUN # 10</t>
  </si>
  <si>
    <t>RUN # 11</t>
  </si>
  <si>
    <t>RUN # 12</t>
  </si>
  <si>
    <t>RUN # 13</t>
  </si>
  <si>
    <t>RUN # 14</t>
  </si>
  <si>
    <t>RUN # 16</t>
  </si>
  <si>
    <t>RUN # 15</t>
  </si>
  <si>
    <t>EOH</t>
  </si>
  <si>
    <t>NA</t>
  </si>
  <si>
    <t>WC21LD-03</t>
  </si>
  <si>
    <t>CASING: 5.70m.</t>
  </si>
  <si>
    <t>Open hole (no core) to 5.83 m ~19ft.</t>
  </si>
  <si>
    <t xml:space="preserve"> 6" (150mm)</t>
  </si>
  <si>
    <t>40</t>
  </si>
  <si>
    <t>36</t>
  </si>
  <si>
    <t>38</t>
  </si>
  <si>
    <t>42</t>
  </si>
  <si>
    <t>Calcareous shale, as above</t>
  </si>
  <si>
    <t>shale, as above but core is more broken.</t>
  </si>
  <si>
    <t>Dark gray-brown , fine grained, thinly lamin shale; minor coaly stringers. Few fracts/joints with rust coating. Calcite: as thin stringers sub-parallel to bedding/lam as well as in the matrix. Ichnofossils visible (worm burrows, flame structs).</t>
  </si>
  <si>
    <t>Carb. shale</t>
  </si>
  <si>
    <t>Highly carb shale</t>
  </si>
  <si>
    <t>Calcareous shale.</t>
  </si>
  <si>
    <t>Calcareous shale. Few fracts/joints with rusty coating.</t>
  </si>
  <si>
    <t>Shale (as above). Increasingly carbonaceous near floor contact.</t>
  </si>
  <si>
    <t>Moderately carb. shale with minor coal stringers.</t>
  </si>
  <si>
    <t>30</t>
  </si>
  <si>
    <t>Shale; more carbonaceous at bottom 0.15m.</t>
  </si>
  <si>
    <t>Shale.</t>
  </si>
  <si>
    <t>Fault zone (crushed core).</t>
  </si>
  <si>
    <t>Shale: silty (grades into siltstone).</t>
  </si>
  <si>
    <t>Siltstone; grades into sandstone</t>
  </si>
  <si>
    <t>Fine grained sandstone.</t>
  </si>
  <si>
    <t>32</t>
  </si>
  <si>
    <t>As above</t>
  </si>
  <si>
    <t>As above. Very broken (crushed ) at bottom 0.15m.</t>
  </si>
  <si>
    <t>35</t>
  </si>
  <si>
    <t>Coaly shale with thin coal bands/stringers.  
Floor of seam 100; dilution sample.</t>
  </si>
  <si>
    <t>Moderately sheared (at roof and floor contacts), minor coaly shale bands.</t>
  </si>
  <si>
    <t>Carbonaceous shale: dark gray to black, with minor coal stringers.</t>
  </si>
  <si>
    <t>Carbonaceous shale: dark gray to black, with minor coal stringers. Locally thin calcite veinlets sub-paralles to a thin bedding. Grades into shale.</t>
  </si>
  <si>
    <t>28</t>
  </si>
  <si>
    <t>25</t>
  </si>
  <si>
    <t>Shale: weakly carbonaceous with minor coal band (~1.5cm thin) near bottom. Increasingly silty downwards.</t>
  </si>
  <si>
    <t>Shale: silty bands, calcite rich matrix, also occasional calcite bands/stringers sub-parallel to bedding. Some plant fossils, also bioturbation.</t>
  </si>
  <si>
    <r>
      <t>Siltstone with fine sandstone bands; some calcite in the matrix. Mostly intact core (bkn only at the bottom 5cm). BCN varies from 28</t>
    </r>
    <r>
      <rPr>
        <sz val="9"/>
        <rFont val="Calibri"/>
        <family val="2"/>
      </rPr>
      <t>°</t>
    </r>
    <r>
      <rPr>
        <sz val="8.1"/>
        <rFont val="Arial Narrow"/>
        <family val="2"/>
      </rPr>
      <t>-35°-38°-25°</t>
    </r>
  </si>
  <si>
    <t>Carbonaceous shale with very fine coal stringers.</t>
  </si>
  <si>
    <t>Few stringers of coaly shale.</t>
  </si>
  <si>
    <t>Light gray, finely laminated sandstone. BCN ~32° (near floor contact).</t>
  </si>
  <si>
    <t>Carbonaceous shale with thin coal stringers. BCN ~32° (near floor contact).</t>
  </si>
  <si>
    <t>Highly carb.(coaly) shale. Floor of seam 201.</t>
  </si>
  <si>
    <t xml:space="preserve">Banded coal (dull and bright); well cleated, slightly sheared with some polished surfaces. </t>
  </si>
  <si>
    <t xml:space="preserve">Highly sheared coal, very broken core. Silvery-black colour. Occaisional &lt;1mm - 3mm bright bands. </t>
  </si>
  <si>
    <t>33</t>
  </si>
  <si>
    <t>Shale: gray to dark gray, fine grained, bedded to laminated. Somewhat calcareous (calcite in the rock mass as well as thin stringers sub-parallel to bedding). Occasional coaly stringers (up to 15mm thin). BCN from 35°-32°. 
Mostly intact core, broken only at bottom 5-6cm.</t>
  </si>
  <si>
    <t>Shale: somewhat calcareous. Medium gray to brown, weavey bedded/laminated. BCN from 38°-32°.</t>
  </si>
  <si>
    <t xml:space="preserve">Shale: dark gray to black, v. ine grained, bedded to laminated. Moderately carbonaceous with occasional coaly stringers. BCN near roof ~30°. </t>
  </si>
  <si>
    <t>Shale: calcareous, occasionally v. thin calcite stringers.</t>
  </si>
  <si>
    <t>Carbonaceous shale: black to dark gray, with coal stringers throughout. BCN ~28° (near roof).</t>
  </si>
  <si>
    <t>Coaly shale: black to dark brown, very sheared, with polished surfaces. Broken core. 
Roof of seam 202.</t>
  </si>
  <si>
    <t xml:space="preserve">Siltstone with sandstone bands. Weavey bedding/lamin; calcite enriched. 
BCN varies along the interval:   40°-36°-40°. </t>
  </si>
  <si>
    <t>Core (rock) loss.</t>
  </si>
  <si>
    <t>Sample Weight (kgs)</t>
  </si>
  <si>
    <t>Coal Weight (kgs)</t>
  </si>
  <si>
    <t>Coal+Rock Weight (kgs)</t>
  </si>
  <si>
    <t>Rock Weight (kgs)</t>
  </si>
  <si>
    <t>RUNS-05&amp;06: Recovered Seam 111.</t>
  </si>
  <si>
    <t>RUNS-06&amp;07: Seam 110.</t>
  </si>
  <si>
    <t>Roof 100</t>
  </si>
  <si>
    <t>RUN-08:  Seam 100 (Coal CDB)</t>
  </si>
  <si>
    <t>RUN-09:  Seam 100 (Coal CDB)</t>
  </si>
  <si>
    <t>Floor 100</t>
  </si>
  <si>
    <t>RUN-08:  Roof of Seam 100  - (Coaly shale)</t>
  </si>
  <si>
    <t>Roof 201</t>
  </si>
  <si>
    <t>RUN-13: Recovered Floor of seam 201 (coaly shale)</t>
  </si>
  <si>
    <t>RUNS-14&amp;15.  Recovered seam 201</t>
  </si>
  <si>
    <t>Floor 201</t>
  </si>
  <si>
    <t>RUN-16  Coal ply above seam 201</t>
  </si>
  <si>
    <t>RUN-15: Floor of seam 202 (coaly shale).</t>
  </si>
  <si>
    <t>?</t>
  </si>
  <si>
    <t>Roof 202</t>
  </si>
  <si>
    <t xml:space="preserve">Hammered down to 280ft = 85.40m. No core. </t>
  </si>
  <si>
    <t>RUN # 17</t>
  </si>
  <si>
    <t>RUN # 18</t>
  </si>
  <si>
    <t>RUN # 19</t>
  </si>
  <si>
    <t>RUN # 20</t>
  </si>
  <si>
    <t>Carbonaceous shale: dark gray to black, grades into shale.</t>
  </si>
  <si>
    <t>Shale: calcareous;gray-brownnish colour.</t>
  </si>
  <si>
    <t>RUN # 21</t>
  </si>
  <si>
    <t>Shale: slighthy carbonaceous, few calcite filled fractures near bottom.</t>
  </si>
  <si>
    <r>
      <t>Calcareous shale: medium gray-brown, weavey banding/lamination (with sandstone bands), some bioturbation and plant fossils. BCN varies: 38</t>
    </r>
    <r>
      <rPr>
        <sz val="9"/>
        <rFont val="Calibri"/>
        <family val="2"/>
      </rPr>
      <t>°</t>
    </r>
    <r>
      <rPr>
        <sz val="9"/>
        <rFont val="Arial Narrow"/>
        <family val="2"/>
      </rPr>
      <t>-40</t>
    </r>
    <r>
      <rPr>
        <sz val="9"/>
        <rFont val="Calibri"/>
        <family val="2"/>
      </rPr>
      <t>°</t>
    </r>
    <r>
      <rPr>
        <sz val="9"/>
        <rFont val="Arial Narrow"/>
        <family val="2"/>
      </rPr>
      <t>-32°-40°-38°.</t>
    </r>
  </si>
  <si>
    <t>RUN # 22</t>
  </si>
  <si>
    <t>RUN # 23</t>
  </si>
  <si>
    <r>
      <t xml:space="preserve">Silty shale: as above. </t>
    </r>
    <r>
      <rPr>
        <i/>
        <sz val="9"/>
        <rFont val="Arial Narrow"/>
        <family val="2"/>
      </rPr>
      <t xml:space="preserve"> </t>
    </r>
    <r>
      <rPr>
        <b/>
        <i/>
        <sz val="9"/>
        <rFont val="Arial Narrow"/>
        <family val="2"/>
      </rPr>
      <t xml:space="preserve">*Major water burst from hole in the first half of this run: driller said it comes from above the coring depth (around 80m depth) where a large water burst also happened. So, I suspect there might be a fault zone around 80m. </t>
    </r>
  </si>
  <si>
    <t>RUN # 24</t>
  </si>
  <si>
    <t>RUN # 25</t>
  </si>
  <si>
    <t>COAL / Rock Type</t>
  </si>
  <si>
    <t>COAL; rust on some surfaces.</t>
  </si>
  <si>
    <t>COAL: banded (dull and bright)</t>
  </si>
  <si>
    <t>COAL: banded (dull and bright); crussed at floor contact.</t>
  </si>
  <si>
    <t>COAL: dull banded.</t>
  </si>
  <si>
    <t>COAL: banded (dull and bright).</t>
  </si>
  <si>
    <t>Carbonaceous shale: black to dark brown, coaly at top 3-4 cm. COAL stringers throughout. BCN ~35 (near roof).</t>
  </si>
  <si>
    <t>COAL: well banded (dull and bright).  BCN ~28° (at roof).</t>
  </si>
  <si>
    <t xml:space="preserve">COAL: well banded (dull and bright). </t>
  </si>
  <si>
    <t>COAL: dull banded; slightly sheared, moderately broken (crushed at roof and floor contacts).</t>
  </si>
  <si>
    <t>COAL: possibly dull banded; very broken (crushed).</t>
  </si>
  <si>
    <t>COAL: dull banded; friable, crushed at the floor contact.</t>
  </si>
  <si>
    <t>Carbonaceous shale; sheared. Grades into shale.</t>
  </si>
  <si>
    <t>Calcareous shale (calcite in the rock mass as well as occasional fine stringers sub-parallel to bedding). Slightly carbonaceous near floor contact.</t>
  </si>
  <si>
    <t>RUN # 26</t>
  </si>
  <si>
    <t>RUN # 27</t>
  </si>
  <si>
    <t>COAL: dull</t>
  </si>
  <si>
    <t>37</t>
  </si>
  <si>
    <t>RUN # 28</t>
  </si>
  <si>
    <t>RUN # 29</t>
  </si>
  <si>
    <t>COAL: banded (dull and bright). Floor contact at ~32°BCN.</t>
  </si>
  <si>
    <t>COAL: banded (dull and bright). Floor contact at ~38°BCN, irreg./weavey shaped.</t>
  </si>
  <si>
    <t>COAL: banded (dull and bright). Floor contact at ~38°BCN, intact.</t>
  </si>
  <si>
    <t>COAL: banded (dull and bright. Floor contact at ~38°BCN, intact.</t>
  </si>
  <si>
    <t>COAL: boney (dull but hard).</t>
  </si>
  <si>
    <t>END of HOLE</t>
  </si>
  <si>
    <t xml:space="preserve">  * Driller's declared final depth: 333 ft = 101.5m</t>
  </si>
  <si>
    <t>Trimble Surveyed</t>
  </si>
  <si>
    <t>Start Date:</t>
  </si>
  <si>
    <t>End Date:</t>
  </si>
  <si>
    <t xml:space="preserve">  Logged by:   A.M.M</t>
  </si>
  <si>
    <t>COAL &amp; BANDS: well banded coal with up to 30% thin( &lt;3mm) bandlets of carb shale.</t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</si>
  <si>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 xml:space="preserve">: medium gray, fine grained, weavey bedding/lamin. with bands of sandstone and/or claystone; bottom 15cm - irreg banding with bioturbation. Some ichnofossills. Calcite rich rock. 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</si>
  <si>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as above (with fewer coal stringers).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</si>
  <si>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gray-brownish colour, slightly calcareous.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</si>
  <si>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as above, with a few calcite stringers. Increasingly carbonaceous near bottom.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</si>
  <si>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with coal stringers. (very broken at bottom 0.03m)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</si>
  <si>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with coal stringers and fine calcite coating on fract/joint surfaces. 
Floor dilution sample.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</si>
  <si>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streak; some coal stringers.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</si>
  <si>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 xml:space="preserve"> with a few coal stringers.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</si>
  <si>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somewhat calcareous, bedding/lamin at 40°-33°-38°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</si>
  <si>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slighthy carbonaceous.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</si>
  <si>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streak. Sharp, irreg. shaped floor contact with the coal below. 
Roof dilution sample.</t>
    </r>
  </si>
  <si>
    <t>RUN-24.  Floof of seam 410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</si>
  <si>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gray, fine grained, with coal stringers. BCN at floor ~30</t>
    </r>
    <r>
      <rPr>
        <sz val="9"/>
        <rFont val="Calibri"/>
        <family val="2"/>
      </rPr>
      <t>°. Floor dilution sample.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</si>
  <si>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very fine grained, with thin coal stringers.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</si>
  <si>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 xml:space="preserve"> (or silty shale?): medium gray, fine grained. Floor contact at ~38</t>
    </r>
    <r>
      <rPr>
        <sz val="9"/>
        <rFont val="Calibri"/>
        <family val="2"/>
      </rPr>
      <t>°</t>
    </r>
    <r>
      <rPr>
        <sz val="9"/>
        <rFont val="Arial Narrow"/>
        <family val="2"/>
      </rPr>
      <t>BCN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</si>
  <si>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gray, fine grained, locally with thin calcite and coal stringers running sub-parallel to bedding (~37°BCN). Increasingly silty towards bottom.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</si>
  <si>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medium-light gray, fine grained,weavey bedding with soft sedim. deformation, bioturbation. Weakly calcareous. Minor coaly stringers. BCN ~35 at froor.°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</si>
  <si>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gray, very fine grained, slightly carbonaceous at bottom0.07m (with minor coal stringers).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</si>
  <si>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gray, very fine grained, irreg. shaped contacts with coal above and below.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</si>
  <si>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medium to dark gray, fine to very fine grained, somewhat sitly; bioturbation and ichnofossils. BCN near roof at  ~34°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</si>
  <si>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as above. BCN at floor ~32°.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</si>
  <si>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calcareous, medium gray-brown, weavey banding/lamination.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</si>
  <si>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; sheared.
Roof of Seam 100.Dilution saple.</t>
    </r>
  </si>
  <si>
    <t>RUNS-09&amp;10:  Seam 100 (Coal - mostly CDB)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</si>
  <si>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sheared, with polished surfaces. Slightly broken core. 
Floor of seam 201.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</si>
  <si>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 xml:space="preserve"> with light gray sandy bands (weavy, irreg. shaped); minor coal stringers.</t>
    </r>
  </si>
  <si>
    <t>RUN-17: Recovered seam 202 (coal + 15.5% rock)</t>
  </si>
  <si>
    <t>RUN-17: Floor! of Seam 202  -Coaly shale (run was initaly logged backwards)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</si>
  <si>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increasingly coaly near bottom.</t>
    </r>
  </si>
  <si>
    <t>RUN-20:  Roof of Seam 430 (carb and coaly shale)</t>
  </si>
  <si>
    <t>RUN-20.: Coal ( CDB)</t>
  </si>
  <si>
    <t>RUN-20:  Floor of Seam 430 (coaly shale)</t>
  </si>
  <si>
    <t>RUN-24:  Roof of seam 410 (carb and coaly shale)</t>
  </si>
  <si>
    <t>RUN-26:  Coal (dull and bright).</t>
  </si>
  <si>
    <t>RUN-29:  94% Coal, 6% rock</t>
  </si>
  <si>
    <t>RUN-27:  Floor of seam 410 (shale)</t>
  </si>
  <si>
    <t>RUN-24:  coal (seam 410)</t>
  </si>
  <si>
    <t>RUN-24:  seam 410</t>
  </si>
  <si>
    <t>RUN-25:  Roof of seam 400 (coaly shale)</t>
  </si>
  <si>
    <t>RUN-10:  Floor of seam 100 (coaly shale + minor coal)</t>
  </si>
  <si>
    <t>Coal Sample ID</t>
  </si>
  <si>
    <t>Coal Sample Weight (kgs)</t>
  </si>
  <si>
    <t>Lithology Notes</t>
  </si>
  <si>
    <t>Rock Sample ID</t>
  </si>
  <si>
    <t>Rock Sample Weight (kgs)</t>
  </si>
  <si>
    <t>Total coal weight (kg):</t>
  </si>
  <si>
    <t>Total rock weight (kg):</t>
  </si>
  <si>
    <t>Willow Creek: Pit 4N2 (western edge)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</si>
</sst>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1009]mmmm\ d\,\ yyyy;@"/>
    <numFmt numFmtId="165" formatCode="[$-1009]d/mmm/yy;@"/>
  </numFmts>
  <fonts count="43" x14ac:knownFonts="1">
    <font>
      <sz val="11"/>
      <color theme="1"/>
      <name val="Calibri"/>
      <family val="2"/>
      <scheme val="minor"/>
    </font>
    <font>
      <b/>
      <i/>
      <sz val="9"/>
      <color rgb="FFFF0066"/>
      <name val="Calibri"/>
      <family val="2"/>
      <scheme val="minor"/>
    </font>
    <font>
      <sz val="11"/>
      <color indexed="8"/>
      <name val="Arial"/>
      <family val="2"/>
    </font>
    <font>
      <sz val="11"/>
      <color indexed="8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b/>
      <sz val="22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 Narrow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Arial"/>
      <family val="2"/>
    </font>
    <font>
      <i/>
      <sz val="8"/>
      <color indexed="8"/>
      <name val="Arial Narrow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i/>
      <sz val="9"/>
      <name val="Arial Narrow"/>
      <family val="2"/>
    </font>
    <font>
      <b/>
      <sz val="16"/>
      <color theme="1"/>
      <name val="Arial"/>
      <family val="2"/>
    </font>
    <font>
      <sz val="9"/>
      <color rgb="FFFF0000"/>
      <name val="Arial Narrow"/>
      <family val="2"/>
    </font>
    <font>
      <b/>
      <i/>
      <sz val="9"/>
      <name val="Arial Narrow"/>
      <family val="2"/>
    </font>
    <font>
      <sz val="8"/>
      <name val="Calibri"/>
      <family val="2"/>
      <scheme val="minor"/>
    </font>
    <font>
      <sz val="9"/>
      <name val="Calibri"/>
      <family val="2"/>
    </font>
    <font>
      <sz val="8.1"/>
      <name val="Arial Narrow"/>
      <family val="2"/>
    </font>
    <font>
      <sz val="9"/>
      <color theme="1"/>
      <name val="Arial Narrow"/>
      <family val="2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rgb="FFFF0000"/>
      <name val="Arial Narrow"/>
      <family val="2"/>
    </font>
    <font>
      <sz val="9"/>
      <color rgb="FF00B0F0"/>
      <name val="Arial Narrow"/>
      <family val="2"/>
    </font>
    <font>
      <b/>
      <i/>
      <sz val="9"/>
      <color rgb="FFFF0066"/>
      <name val="Arial Narrow"/>
      <family val="2"/>
    </font>
    <font>
      <i/>
      <sz val="9"/>
      <color rgb="FFFF0066"/>
      <name val="Arial Narrow"/>
      <family val="2"/>
    </font>
    <font>
      <b/>
      <sz val="11"/>
      <color theme="1"/>
      <name val="Calibri"/>
      <family val="2"/>
      <scheme val="minor"/>
    </font>
    <font>
      <b/>
      <i/>
      <sz val="9"/>
      <color rgb="FFFF0000"/>
      <name val="Arial Narrow"/>
      <family val="2"/>
    </font>
    <font>
      <b/>
      <sz val="9"/>
      <color rgb="FFFF0066"/>
      <name val="Arial Narrow"/>
      <family val="2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 Black"/>
      <family val="2"/>
    </font>
    <font>
      <b/>
      <sz val="10"/>
      <color indexed="8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medium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theme="3" tint="0.59996337778862885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3" tint="0.59996337778862885"/>
      </bottom>
      <diagonal/>
    </border>
    <border>
      <left style="thin">
        <color indexed="64"/>
      </left>
      <right/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0">
    <xf numFmtId="0" fontId="0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3" borderId="0" applyNumberFormat="0" applyBorder="0" applyAlignment="0" applyProtection="0"/>
    <xf numFmtId="0" fontId="16" fillId="0" borderId="0"/>
    <xf numFmtId="0" fontId="12" fillId="0" borderId="0"/>
    <xf numFmtId="0" fontId="18" fillId="0" borderId="0"/>
    <xf numFmtId="0" fontId="12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4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</cellStyleXfs>
  <cellXfs count="359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4" fillId="0" borderId="0" xfId="0" applyFont="1"/>
    <xf numFmtId="0" fontId="4" fillId="0" borderId="0" xfId="0" applyFont="1" applyBorder="1"/>
    <xf numFmtId="0" fontId="0" fillId="0" borderId="0" xfId="0" applyFill="1" applyBorder="1"/>
    <xf numFmtId="0" fontId="1" fillId="0" borderId="0" xfId="0" applyFont="1" applyFill="1" applyBorder="1" applyAlignment="1"/>
    <xf numFmtId="0" fontId="0" fillId="0" borderId="0" xfId="0" applyAlignment="1">
      <alignment horizontal="center"/>
    </xf>
    <xf numFmtId="0" fontId="7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17" xfId="2" applyFont="1" applyBorder="1" applyAlignment="1">
      <alignment horizontal="left" vertical="center" indent="1"/>
    </xf>
    <xf numFmtId="0" fontId="7" fillId="0" borderId="18" xfId="2" applyFont="1" applyBorder="1" applyAlignment="1">
      <alignment horizontal="left" vertical="center" indent="1"/>
    </xf>
    <xf numFmtId="0" fontId="7" fillId="0" borderId="19" xfId="2" applyFont="1" applyBorder="1" applyAlignment="1">
      <alignment horizontal="left" vertical="center" indent="1"/>
    </xf>
    <xf numFmtId="0" fontId="7" fillId="0" borderId="15" xfId="0" applyFont="1" applyBorder="1"/>
    <xf numFmtId="0" fontId="7" fillId="0" borderId="16" xfId="0" applyFont="1" applyBorder="1"/>
    <xf numFmtId="0" fontId="7" fillId="0" borderId="24" xfId="2" applyFont="1" applyBorder="1" applyAlignment="1">
      <alignment horizontal="left" vertical="center" indent="1"/>
    </xf>
    <xf numFmtId="0" fontId="7" fillId="0" borderId="23" xfId="2" applyFont="1" applyBorder="1" applyAlignment="1">
      <alignment horizontal="left" vertical="center" indent="1"/>
    </xf>
    <xf numFmtId="0" fontId="7" fillId="0" borderId="25" xfId="2" applyFont="1" applyBorder="1" applyAlignment="1">
      <alignment horizontal="left" vertical="center" indent="1"/>
    </xf>
    <xf numFmtId="0" fontId="7" fillId="0" borderId="26" xfId="2" applyFont="1" applyBorder="1" applyAlignment="1">
      <alignment horizontal="left" vertical="center" indent="1"/>
    </xf>
    <xf numFmtId="0" fontId="7" fillId="0" borderId="27" xfId="2" applyFont="1" applyBorder="1" applyAlignment="1">
      <alignment horizontal="left" vertical="center" indent="1"/>
    </xf>
    <xf numFmtId="0" fontId="7" fillId="0" borderId="14" xfId="0" applyFont="1" applyBorder="1"/>
    <xf numFmtId="0" fontId="7" fillId="0" borderId="28" xfId="2" applyFont="1" applyBorder="1" applyAlignment="1">
      <alignment horizontal="left" vertical="center" indent="1"/>
    </xf>
    <xf numFmtId="0" fontId="7" fillId="0" borderId="29" xfId="2" applyFont="1" applyBorder="1" applyAlignment="1">
      <alignment horizontal="left" vertical="center" inden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0" fillId="0" borderId="3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2" fontId="0" fillId="0" borderId="48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2" fontId="0" fillId="0" borderId="38" xfId="0" applyNumberFormat="1" applyBorder="1" applyAlignment="1">
      <alignment horizontal="center"/>
    </xf>
    <xf numFmtId="2" fontId="0" fillId="0" borderId="50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5" fillId="2" borderId="20" xfId="0" applyFont="1" applyFill="1" applyBorder="1" applyAlignment="1"/>
    <xf numFmtId="2" fontId="3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5" fillId="2" borderId="21" xfId="0" applyFont="1" applyFill="1" applyBorder="1" applyAlignment="1"/>
    <xf numFmtId="0" fontId="4" fillId="0" borderId="54" xfId="0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2" fontId="4" fillId="0" borderId="38" xfId="0" applyNumberFormat="1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2" fontId="6" fillId="0" borderId="41" xfId="0" applyNumberFormat="1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2" fontId="3" fillId="2" borderId="4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2" borderId="33" xfId="0" applyFont="1" applyFill="1" applyBorder="1" applyAlignment="1">
      <alignment wrapText="1"/>
    </xf>
    <xf numFmtId="0" fontId="4" fillId="2" borderId="34" xfId="0" applyFont="1" applyFill="1" applyBorder="1" applyAlignment="1">
      <alignment wrapText="1"/>
    </xf>
    <xf numFmtId="0" fontId="5" fillId="2" borderId="34" xfId="0" applyFont="1" applyFill="1" applyBorder="1" applyAlignment="1">
      <alignment wrapText="1"/>
    </xf>
    <xf numFmtId="0" fontId="5" fillId="2" borderId="44" xfId="0" applyFont="1" applyFill="1" applyBorder="1" applyAlignment="1">
      <alignment wrapText="1"/>
    </xf>
    <xf numFmtId="0" fontId="4" fillId="0" borderId="39" xfId="0" applyFont="1" applyBorder="1" applyAlignment="1">
      <alignment horizontal="left" vertical="top" wrapText="1"/>
    </xf>
    <xf numFmtId="0" fontId="20" fillId="0" borderId="63" xfId="0" applyFont="1" applyBorder="1" applyAlignment="1">
      <alignment horizontal="left" vertical="top" wrapText="1"/>
    </xf>
    <xf numFmtId="0" fontId="6" fillId="4" borderId="63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/>
    </xf>
    <xf numFmtId="2" fontId="4" fillId="0" borderId="56" xfId="0" applyNumberFormat="1" applyFont="1" applyFill="1" applyBorder="1" applyAlignment="1">
      <alignment horizontal="center" vertical="center"/>
    </xf>
    <xf numFmtId="2" fontId="4" fillId="0" borderId="57" xfId="0" applyNumberFormat="1" applyFont="1" applyFill="1" applyBorder="1" applyAlignment="1">
      <alignment horizontal="center" vertical="center"/>
    </xf>
    <xf numFmtId="49" fontId="4" fillId="0" borderId="57" xfId="0" applyNumberFormat="1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2" fontId="4" fillId="0" borderId="55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2" fontId="4" fillId="4" borderId="55" xfId="0" applyNumberFormat="1" applyFont="1" applyFill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2" fontId="20" fillId="0" borderId="60" xfId="0" applyNumberFormat="1" applyFont="1" applyFill="1" applyBorder="1" applyAlignment="1">
      <alignment horizontal="center" vertical="center"/>
    </xf>
    <xf numFmtId="2" fontId="4" fillId="0" borderId="60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2" fontId="20" fillId="4" borderId="55" xfId="0" applyNumberFormat="1" applyFont="1" applyFill="1" applyBorder="1" applyAlignment="1">
      <alignment horizontal="center" vertical="center"/>
    </xf>
    <xf numFmtId="2" fontId="20" fillId="4" borderId="2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2" fontId="4" fillId="0" borderId="61" xfId="0" applyNumberFormat="1" applyFont="1" applyFill="1" applyBorder="1" applyAlignment="1">
      <alignment horizontal="center" vertical="center"/>
    </xf>
    <xf numFmtId="2" fontId="4" fillId="0" borderId="31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9" fillId="2" borderId="0" xfId="1" applyNumberFormat="1" applyFont="1" applyFill="1" applyBorder="1" applyAlignment="1">
      <alignment horizontal="center" vertical="center"/>
    </xf>
    <xf numFmtId="14" fontId="3" fillId="2" borderId="4" xfId="1" applyNumberFormat="1" applyFont="1" applyFill="1" applyBorder="1" applyAlignment="1">
      <alignment horizontal="center" vertical="center"/>
    </xf>
    <xf numFmtId="2" fontId="17" fillId="2" borderId="0" xfId="1" applyNumberFormat="1" applyFont="1" applyFill="1" applyBorder="1" applyAlignment="1">
      <alignment horizontal="center" vertical="center"/>
    </xf>
    <xf numFmtId="2" fontId="8" fillId="2" borderId="0" xfId="0" applyNumberFormat="1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2" fontId="4" fillId="0" borderId="58" xfId="0" applyNumberFormat="1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2" fontId="4" fillId="0" borderId="32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58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59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7" xfId="0" applyBorder="1" applyAlignment="1">
      <alignment horizontal="center" vertical="center" wrapText="1"/>
    </xf>
    <xf numFmtId="15" fontId="0" fillId="0" borderId="57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5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/>
    </xf>
    <xf numFmtId="0" fontId="20" fillId="0" borderId="54" xfId="0" applyFont="1" applyFill="1" applyBorder="1" applyAlignment="1">
      <alignment horizontal="center" vertical="top"/>
    </xf>
    <xf numFmtId="0" fontId="20" fillId="0" borderId="37" xfId="0" applyFont="1" applyFill="1" applyBorder="1" applyAlignment="1">
      <alignment horizontal="center" vertical="center"/>
    </xf>
    <xf numFmtId="2" fontId="20" fillId="0" borderId="38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0" fillId="0" borderId="49" xfId="0" applyFont="1" applyFill="1" applyBorder="1" applyAlignment="1">
      <alignment horizontal="center" vertical="center"/>
    </xf>
    <xf numFmtId="0" fontId="20" fillId="4" borderId="37" xfId="0" applyFont="1" applyFill="1" applyBorder="1" applyAlignment="1">
      <alignment horizontal="center" vertical="center"/>
    </xf>
    <xf numFmtId="2" fontId="20" fillId="4" borderId="1" xfId="0" applyNumberFormat="1" applyFont="1" applyFill="1" applyBorder="1" applyAlignment="1">
      <alignment horizontal="center" vertical="center"/>
    </xf>
    <xf numFmtId="2" fontId="20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49" fontId="20" fillId="4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0" fillId="4" borderId="49" xfId="0" applyFont="1" applyFill="1" applyBorder="1" applyAlignment="1">
      <alignment horizontal="center" vertical="center"/>
    </xf>
    <xf numFmtId="0" fontId="23" fillId="4" borderId="63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6" borderId="65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2" fontId="22" fillId="4" borderId="1" xfId="0" applyNumberFormat="1" applyFont="1" applyFill="1" applyBorder="1" applyAlignment="1">
      <alignment horizontal="center" vertical="center"/>
    </xf>
    <xf numFmtId="2" fontId="22" fillId="4" borderId="38" xfId="0" applyNumberFormat="1" applyFont="1" applyFill="1" applyBorder="1" applyAlignment="1">
      <alignment horizontal="center" vertical="center"/>
    </xf>
    <xf numFmtId="0" fontId="20" fillId="5" borderId="37" xfId="0" applyFont="1" applyFill="1" applyBorder="1" applyAlignment="1">
      <alignment horizontal="center" vertical="center"/>
    </xf>
    <xf numFmtId="2" fontId="20" fillId="5" borderId="1" xfId="0" applyNumberFormat="1" applyFont="1" applyFill="1" applyBorder="1" applyAlignment="1">
      <alignment horizontal="center" vertical="center"/>
    </xf>
    <xf numFmtId="2" fontId="20" fillId="5" borderId="38" xfId="0" applyNumberFormat="1" applyFont="1" applyFill="1" applyBorder="1" applyAlignment="1">
      <alignment horizontal="center" vertical="center"/>
    </xf>
    <xf numFmtId="2" fontId="20" fillId="5" borderId="55" xfId="0" applyNumberFormat="1" applyFont="1" applyFill="1" applyBorder="1" applyAlignment="1">
      <alignment horizontal="center" vertical="center"/>
    </xf>
    <xf numFmtId="2" fontId="20" fillId="5" borderId="2" xfId="0" applyNumberFormat="1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49" fontId="20" fillId="5" borderId="1" xfId="0" applyNumberFormat="1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0" fillId="5" borderId="49" xfId="0" applyFont="1" applyFill="1" applyBorder="1" applyAlignment="1">
      <alignment horizontal="center" vertical="center"/>
    </xf>
    <xf numFmtId="0" fontId="20" fillId="5" borderId="63" xfId="0" applyFont="1" applyFill="1" applyBorder="1" applyAlignment="1">
      <alignment horizontal="left" vertical="top" wrapText="1"/>
    </xf>
    <xf numFmtId="0" fontId="4" fillId="5" borderId="0" xfId="0" applyFont="1" applyFill="1" applyAlignment="1">
      <alignment horizontal="center"/>
    </xf>
    <xf numFmtId="0" fontId="4" fillId="5" borderId="0" xfId="0" applyFont="1" applyFill="1"/>
    <xf numFmtId="0" fontId="6" fillId="0" borderId="63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2" fontId="22" fillId="0" borderId="60" xfId="0" applyNumberFormat="1" applyFont="1" applyFill="1" applyBorder="1" applyAlignment="1">
      <alignment horizontal="center" vertical="center" wrapText="1"/>
    </xf>
    <xf numFmtId="2" fontId="22" fillId="0" borderId="38" xfId="0" applyNumberFormat="1" applyFont="1" applyFill="1" applyBorder="1" applyAlignment="1">
      <alignment horizontal="center" vertical="center"/>
    </xf>
    <xf numFmtId="2" fontId="27" fillId="4" borderId="1" xfId="0" applyNumberFormat="1" applyFont="1" applyFill="1" applyBorder="1" applyAlignment="1">
      <alignment horizontal="center" vertical="center"/>
    </xf>
    <xf numFmtId="0" fontId="22" fillId="0" borderId="49" xfId="0" applyFont="1" applyFill="1" applyBorder="1" applyAlignment="1">
      <alignment horizontal="center" vertical="center"/>
    </xf>
    <xf numFmtId="0" fontId="22" fillId="0" borderId="63" xfId="0" applyFont="1" applyFill="1" applyBorder="1" applyAlignment="1">
      <alignment horizontal="left" vertical="center" wrapText="1"/>
    </xf>
    <xf numFmtId="2" fontId="27" fillId="0" borderId="1" xfId="0" applyNumberFormat="1" applyFont="1" applyFill="1" applyBorder="1" applyAlignment="1">
      <alignment horizontal="center" vertical="center"/>
    </xf>
    <xf numFmtId="0" fontId="6" fillId="6" borderId="6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8" fillId="0" borderId="38" xfId="0" applyFont="1" applyBorder="1" applyAlignment="1">
      <alignment wrapText="1"/>
    </xf>
    <xf numFmtId="2" fontId="0" fillId="0" borderId="57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2" fontId="29" fillId="0" borderId="1" xfId="0" applyNumberFormat="1" applyFont="1" applyFill="1" applyBorder="1" applyAlignment="1">
      <alignment horizontal="center" vertical="center"/>
    </xf>
    <xf numFmtId="0" fontId="29" fillId="0" borderId="0" xfId="0" applyFont="1"/>
    <xf numFmtId="0" fontId="0" fillId="0" borderId="0" xfId="0" applyFill="1"/>
    <xf numFmtId="0" fontId="9" fillId="2" borderId="0" xfId="1" applyFont="1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top"/>
    </xf>
    <xf numFmtId="2" fontId="20" fillId="0" borderId="55" xfId="0" applyNumberFormat="1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left" vertical="center" wrapText="1"/>
    </xf>
    <xf numFmtId="0" fontId="4" fillId="0" borderId="63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2" fontId="30" fillId="4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9" fillId="2" borderId="3" xfId="1" applyFont="1" applyFill="1" applyBorder="1" applyAlignment="1">
      <alignment vertical="center"/>
    </xf>
    <xf numFmtId="0" fontId="9" fillId="2" borderId="3" xfId="1" applyFont="1" applyFill="1" applyBorder="1" applyAlignment="1">
      <alignment horizontal="right" vertical="center"/>
    </xf>
    <xf numFmtId="0" fontId="9" fillId="2" borderId="4" xfId="1" applyFont="1" applyFill="1" applyBorder="1" applyAlignment="1">
      <alignment vertical="center"/>
    </xf>
    <xf numFmtId="0" fontId="9" fillId="2" borderId="0" xfId="1" applyFont="1" applyFill="1" applyBorder="1" applyAlignment="1">
      <alignment vertical="center"/>
    </xf>
    <xf numFmtId="164" fontId="9" fillId="2" borderId="3" xfId="1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2" fontId="17" fillId="2" borderId="3" xfId="1" applyNumberFormat="1" applyFont="1" applyFill="1" applyBorder="1" applyAlignment="1">
      <alignment horizontal="left" vertical="center"/>
    </xf>
    <xf numFmtId="0" fontId="5" fillId="0" borderId="3" xfId="0" applyFont="1" applyBorder="1"/>
    <xf numFmtId="2" fontId="17" fillId="2" borderId="4" xfId="1" applyNumberFormat="1" applyFont="1" applyFill="1" applyBorder="1" applyAlignment="1">
      <alignment horizontal="left" vertical="center"/>
    </xf>
    <xf numFmtId="0" fontId="5" fillId="0" borderId="4" xfId="0" applyFont="1" applyBorder="1"/>
    <xf numFmtId="0" fontId="8" fillId="2" borderId="34" xfId="0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55" xfId="0" applyNumberFormat="1" applyFont="1" applyFill="1" applyBorder="1" applyAlignment="1">
      <alignment horizontal="center" vertical="center"/>
    </xf>
    <xf numFmtId="2" fontId="6" fillId="0" borderId="60" xfId="0" applyNumberFormat="1" applyFont="1" applyFill="1" applyBorder="1" applyAlignment="1">
      <alignment horizontal="center" vertical="center"/>
    </xf>
    <xf numFmtId="2" fontId="6" fillId="5" borderId="60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/>
    <xf numFmtId="2" fontId="32" fillId="0" borderId="60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2" fontId="33" fillId="0" borderId="60" xfId="0" applyNumberFormat="1" applyFont="1" applyFill="1" applyBorder="1" applyAlignment="1">
      <alignment horizontal="center" vertical="center"/>
    </xf>
    <xf numFmtId="2" fontId="33" fillId="0" borderId="55" xfId="0" applyNumberFormat="1" applyFont="1" applyFill="1" applyBorder="1" applyAlignment="1">
      <alignment horizontal="center" vertical="center"/>
    </xf>
    <xf numFmtId="2" fontId="32" fillId="0" borderId="55" xfId="0" applyNumberFormat="1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horizontal="center" vertical="center"/>
    </xf>
    <xf numFmtId="0" fontId="6" fillId="6" borderId="65" xfId="0" applyFont="1" applyFill="1" applyBorder="1" applyAlignment="1">
      <alignment horizontal="center" vertical="center" wrapText="1"/>
    </xf>
    <xf numFmtId="0" fontId="6" fillId="6" borderId="66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4" fillId="6" borderId="6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6" fillId="6" borderId="65" xfId="0" applyFont="1" applyFill="1" applyBorder="1" applyAlignment="1">
      <alignment horizontal="center" vertical="center"/>
    </xf>
    <xf numFmtId="0" fontId="6" fillId="6" borderId="6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2" fontId="6" fillId="0" borderId="41" xfId="0" applyNumberFormat="1" applyFont="1" applyFill="1" applyBorder="1" applyAlignment="1">
      <alignment horizontal="center" vertical="center" wrapText="1"/>
    </xf>
    <xf numFmtId="2" fontId="6" fillId="0" borderId="43" xfId="0" applyNumberFormat="1" applyFont="1" applyFill="1" applyBorder="1" applyAlignment="1">
      <alignment horizontal="center" vertical="center" wrapText="1"/>
    </xf>
    <xf numFmtId="2" fontId="6" fillId="0" borderId="47" xfId="0" applyNumberFormat="1" applyFont="1" applyBorder="1" applyAlignment="1">
      <alignment horizontal="center" vertical="center" wrapText="1"/>
    </xf>
    <xf numFmtId="2" fontId="6" fillId="0" borderId="40" xfId="0" applyNumberFormat="1" applyFont="1" applyBorder="1" applyAlignment="1">
      <alignment horizontal="center" vertical="center" wrapText="1"/>
    </xf>
    <xf numFmtId="2" fontId="6" fillId="0" borderId="51" xfId="0" applyNumberFormat="1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2" fontId="6" fillId="0" borderId="43" xfId="0" applyNumberFormat="1" applyFont="1" applyBorder="1" applyAlignment="1">
      <alignment horizontal="center" vertical="center" wrapText="1"/>
    </xf>
    <xf numFmtId="2" fontId="6" fillId="0" borderId="42" xfId="0" applyNumberFormat="1" applyFont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0" fontId="9" fillId="2" borderId="21" xfId="1" applyFont="1" applyFill="1" applyBorder="1" applyAlignment="1">
      <alignment horizontal="center" vertical="center"/>
    </xf>
    <xf numFmtId="0" fontId="9" fillId="2" borderId="22" xfId="1" applyFont="1" applyFill="1" applyBorder="1" applyAlignment="1">
      <alignment horizontal="center" vertical="center"/>
    </xf>
    <xf numFmtId="0" fontId="9" fillId="2" borderId="52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2" fontId="3" fillId="2" borderId="4" xfId="1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21" fillId="0" borderId="64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2" fontId="6" fillId="0" borderId="4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  <xf numFmtId="0" fontId="7" fillId="2" borderId="21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 vertical="top"/>
    </xf>
    <xf numFmtId="0" fontId="11" fillId="0" borderId="11" xfId="2" applyFont="1" applyBorder="1" applyAlignment="1">
      <alignment horizontal="center" vertical="top"/>
    </xf>
    <xf numFmtId="0" fontId="11" fillId="0" borderId="10" xfId="2" applyFont="1" applyBorder="1" applyAlignment="1">
      <alignment horizontal="center" vertical="top"/>
    </xf>
    <xf numFmtId="0" fontId="7" fillId="0" borderId="21" xfId="2" applyFont="1" applyBorder="1" applyAlignment="1">
      <alignment horizontal="center" vertical="center"/>
    </xf>
    <xf numFmtId="0" fontId="7" fillId="0" borderId="22" xfId="2" applyFont="1" applyBorder="1" applyAlignment="1">
      <alignment horizontal="center" vertical="center"/>
    </xf>
    <xf numFmtId="0" fontId="7" fillId="2" borderId="20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2" fontId="35" fillId="0" borderId="55" xfId="0" applyNumberFormat="1" applyFont="1" applyFill="1" applyBorder="1" applyAlignment="1">
      <alignment horizontal="center" vertical="center"/>
    </xf>
    <xf numFmtId="2" fontId="35" fillId="0" borderId="60" xfId="0" applyNumberFormat="1" applyFont="1" applyFill="1" applyBorder="1" applyAlignment="1">
      <alignment horizontal="center" vertical="center"/>
    </xf>
    <xf numFmtId="2" fontId="36" fillId="0" borderId="2" xfId="0" applyNumberFormat="1" applyFont="1" applyFill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/>
    </xf>
    <xf numFmtId="0" fontId="0" fillId="0" borderId="38" xfId="0" applyFont="1" applyBorder="1" applyAlignment="1">
      <alignment wrapText="1"/>
    </xf>
    <xf numFmtId="0" fontId="0" fillId="0" borderId="0" xfId="0" applyFont="1"/>
    <xf numFmtId="2" fontId="0" fillId="0" borderId="1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 wrapText="1"/>
    </xf>
    <xf numFmtId="2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Fill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165" fontId="0" fillId="0" borderId="31" xfId="0" applyNumberFormat="1" applyFont="1" applyBorder="1" applyAlignment="1">
      <alignment horizontal="center"/>
    </xf>
    <xf numFmtId="0" fontId="0" fillId="0" borderId="32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/>
    <xf numFmtId="0" fontId="37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31" xfId="0" applyFont="1" applyFill="1" applyBorder="1" applyAlignment="1">
      <alignment horizontal="center" vertical="center"/>
    </xf>
    <xf numFmtId="0" fontId="37" fillId="0" borderId="31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0" fillId="0" borderId="13" xfId="0" applyBorder="1"/>
    <xf numFmtId="0" fontId="0" fillId="0" borderId="0" xfId="0" applyAlignment="1">
      <alignment vertical="center"/>
    </xf>
    <xf numFmtId="0" fontId="39" fillId="0" borderId="41" xfId="0" applyFont="1" applyFill="1" applyBorder="1" applyAlignment="1">
      <alignment horizontal="center" vertical="center" wrapText="1"/>
    </xf>
    <xf numFmtId="0" fontId="40" fillId="0" borderId="67" xfId="0" applyFont="1" applyBorder="1" applyAlignment="1">
      <alignment horizontal="center" vertical="center" wrapText="1"/>
    </xf>
    <xf numFmtId="0" fontId="40" fillId="0" borderId="68" xfId="0" applyFont="1" applyBorder="1" applyAlignment="1">
      <alignment horizontal="center" vertical="center" wrapText="1"/>
    </xf>
    <xf numFmtId="0" fontId="40" fillId="0" borderId="69" xfId="0" applyFont="1" applyBorder="1" applyAlignment="1">
      <alignment horizontal="center" vertical="center"/>
    </xf>
    <xf numFmtId="0" fontId="41" fillId="0" borderId="0" xfId="0" applyFont="1"/>
    <xf numFmtId="0" fontId="0" fillId="5" borderId="3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4" fillId="0" borderId="0" xfId="0" applyFont="1"/>
    <xf numFmtId="0" fontId="34" fillId="0" borderId="0" xfId="0" applyFont="1" applyFill="1"/>
    <xf numFmtId="2" fontId="42" fillId="2" borderId="3" xfId="1" applyNumberFormat="1" applyFont="1" applyFill="1" applyBorder="1" applyAlignment="1">
      <alignment horizontal="left"/>
    </xf>
    <xf numFmtId="2" fontId="42" fillId="2" borderId="4" xfId="1" applyNumberFormat="1" applyFont="1" applyFill="1" applyBorder="1" applyAlignment="1">
      <alignment horizontal="left" vertical="center"/>
    </xf>
  </cellXfs>
  <cellStyles count="20">
    <cellStyle name="Bad 2" xfId="6"/>
    <cellStyle name="Comma 2" xfId="11"/>
    <cellStyle name="Normal" xfId="0" builtinId="0"/>
    <cellStyle name="Normal 2" xfId="1"/>
    <cellStyle name="Normal 2 2" xfId="8"/>
    <cellStyle name="Normal 2 2 2" xfId="18"/>
    <cellStyle name="Normal 2 3" xfId="4"/>
    <cellStyle name="Normal 2 3 2" xfId="12"/>
    <cellStyle name="Normal 3" xfId="2"/>
    <cellStyle name="Normal 3 2" xfId="5"/>
    <cellStyle name="Normal 3 3" xfId="13"/>
    <cellStyle name="Normal 4" xfId="3"/>
    <cellStyle name="Normal 4 2" xfId="9"/>
    <cellStyle name="Normal 4 2 2" xfId="19"/>
    <cellStyle name="Normal 4 3" xfId="14"/>
    <cellStyle name="Normal 5" xfId="7"/>
    <cellStyle name="Normal 5 2" xfId="16"/>
    <cellStyle name="Normal 5 3" xfId="10"/>
    <cellStyle name="Normal 6" xfId="15"/>
    <cellStyle name="Normal 6 2" xfId="17"/>
  </cellStyles>
  <dxfs count="0"/>
  <tableStyles count="0" defaultTableStyle="TableStyleMedium9" defaultPivotStyle="PivotStyleLight16"/>
  <colors>
    <mruColors>
      <color rgb="FFFF00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0</xdr:row>
      <xdr:rowOff>63500</xdr:rowOff>
    </xdr:from>
    <xdr:to>
      <xdr:col>2</xdr:col>
      <xdr:colOff>226484</xdr:colOff>
      <xdr:row>2</xdr:row>
      <xdr:rowOff>116417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7" y="63500"/>
          <a:ext cx="129540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E153"/>
  <sheetViews>
    <sheetView tabSelected="1" topLeftCell="I1" zoomScaleNormal="100" workbookViewId="0">
      <selection activeCell="AA6" sqref="AA6"/>
    </sheetView>
  </sheetViews>
  <sheetFormatPr defaultColWidth="8.85546875" defaultRowHeight="13.5" x14ac:dyDescent="0.25"/>
  <cols>
    <col min="1" max="1" width="9.7109375" style="1" customWidth="1"/>
    <col min="2" max="2" width="6.7109375" style="52" customWidth="1"/>
    <col min="3" max="3" width="7.28515625" style="107" customWidth="1"/>
    <col min="4" max="4" width="7" style="107" customWidth="1"/>
    <col min="5" max="6" width="8.140625" style="107" customWidth="1"/>
    <col min="7" max="9" width="7.7109375" style="52" customWidth="1"/>
    <col min="10" max="10" width="7.7109375" style="107" customWidth="1"/>
    <col min="11" max="11" width="8.140625" style="52" customWidth="1"/>
    <col min="12" max="12" width="9.28515625" style="107" customWidth="1"/>
    <col min="13" max="15" width="8.7109375" style="52" customWidth="1"/>
    <col min="16" max="16" width="8.42578125" style="52" customWidth="1"/>
    <col min="17" max="17" width="10.7109375" style="52" customWidth="1"/>
    <col min="18" max="18" width="12.28515625" style="52" customWidth="1"/>
    <col min="19" max="19" width="8.7109375" style="52" customWidth="1"/>
    <col min="20" max="21" width="4.7109375" style="52" customWidth="1"/>
    <col min="22" max="22" width="12.5703125" style="52" customWidth="1"/>
    <col min="23" max="23" width="0.28515625" style="52" customWidth="1"/>
    <col min="24" max="24" width="8.28515625" style="52" customWidth="1"/>
    <col min="25" max="25" width="6.7109375" style="124" customWidth="1"/>
    <col min="26" max="26" width="8.5703125" style="52" customWidth="1"/>
    <col min="27" max="27" width="58.7109375" style="77" customWidth="1"/>
    <col min="28" max="28" width="8.85546875" style="1" customWidth="1"/>
    <col min="29" max="29" width="8.85546875" style="1"/>
    <col min="30" max="16384" width="8.85546875" style="4"/>
  </cols>
  <sheetData>
    <row r="1" spans="1:31" ht="20.100000000000001" customHeight="1" x14ac:dyDescent="0.25">
      <c r="A1" s="245" t="s">
        <v>258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69"/>
      <c r="AB1" s="4"/>
      <c r="AC1" s="4"/>
    </row>
    <row r="2" spans="1:31" s="5" customFormat="1" ht="20.100000000000001" customHeight="1" x14ac:dyDescent="0.25">
      <c r="A2" s="245"/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70"/>
    </row>
    <row r="3" spans="1:31" s="2" customFormat="1" ht="20.100000000000001" customHeight="1" x14ac:dyDescent="0.3">
      <c r="A3" s="43"/>
      <c r="B3" s="78"/>
      <c r="C3" s="277" t="s">
        <v>24</v>
      </c>
      <c r="D3" s="277"/>
      <c r="E3" s="278" t="s">
        <v>283</v>
      </c>
      <c r="F3" s="278"/>
      <c r="G3" s="61"/>
      <c r="H3" s="45"/>
      <c r="I3" s="108"/>
      <c r="J3" s="108" t="s">
        <v>26</v>
      </c>
      <c r="K3" s="212"/>
      <c r="L3" s="212" t="s">
        <v>449</v>
      </c>
      <c r="M3" s="212"/>
      <c r="N3" s="212"/>
      <c r="O3" s="45"/>
      <c r="P3" s="45"/>
      <c r="Q3" s="45"/>
      <c r="R3" s="45"/>
      <c r="S3" s="45"/>
      <c r="T3" s="45"/>
      <c r="U3" s="45"/>
      <c r="V3" s="45"/>
      <c r="W3" s="216"/>
      <c r="X3" s="198" t="s">
        <v>398</v>
      </c>
      <c r="Y3" s="236">
        <v>44550</v>
      </c>
      <c r="Z3" s="236"/>
      <c r="AA3" s="221" t="s">
        <v>400</v>
      </c>
    </row>
    <row r="4" spans="1:31" s="2" customFormat="1" ht="20.100000000000001" customHeight="1" x14ac:dyDescent="0.3">
      <c r="A4" s="43"/>
      <c r="B4" s="78"/>
      <c r="C4" s="277" t="s">
        <v>28</v>
      </c>
      <c r="D4" s="277"/>
      <c r="E4" s="109" t="s">
        <v>282</v>
      </c>
      <c r="F4" s="109"/>
      <c r="G4" s="109"/>
      <c r="H4" s="45"/>
      <c r="I4" s="110"/>
      <c r="J4" s="108" t="s">
        <v>27</v>
      </c>
      <c r="K4" s="45"/>
      <c r="L4" s="211">
        <v>908.63</v>
      </c>
      <c r="M4" s="213"/>
      <c r="N4" s="213"/>
      <c r="O4" s="198"/>
      <c r="P4" s="198"/>
      <c r="Q4" s="198"/>
      <c r="R4" s="198"/>
      <c r="S4" s="198"/>
      <c r="T4" s="198"/>
      <c r="U4" s="217" t="s">
        <v>397</v>
      </c>
      <c r="V4" s="218"/>
      <c r="W4" s="216"/>
      <c r="X4" s="198" t="s">
        <v>399</v>
      </c>
      <c r="Y4" s="236">
        <v>44565</v>
      </c>
      <c r="Z4" s="236"/>
      <c r="AA4" s="71"/>
    </row>
    <row r="5" spans="1:31" s="2" customFormat="1" ht="20.100000000000001" customHeight="1" x14ac:dyDescent="0.3">
      <c r="A5" s="43"/>
      <c r="B5" s="78"/>
      <c r="C5" s="277" t="s">
        <v>29</v>
      </c>
      <c r="D5" s="277"/>
      <c r="E5" s="54">
        <v>-90</v>
      </c>
      <c r="F5" s="109"/>
      <c r="G5" s="109"/>
      <c r="H5" s="45"/>
      <c r="I5" s="110"/>
      <c r="J5" s="108" t="s">
        <v>32</v>
      </c>
      <c r="K5" s="45"/>
      <c r="L5" s="357">
        <v>549603.91200000001</v>
      </c>
      <c r="M5" s="357"/>
      <c r="N5" s="357"/>
      <c r="O5" s="357"/>
      <c r="P5" s="357"/>
      <c r="Q5" s="357"/>
      <c r="R5" s="357"/>
      <c r="S5" s="357"/>
      <c r="T5" s="357"/>
      <c r="U5" s="219" t="s">
        <v>397</v>
      </c>
      <c r="V5" s="220"/>
      <c r="W5" s="198"/>
      <c r="X5" s="198"/>
      <c r="Y5" s="119"/>
      <c r="Z5" s="78"/>
      <c r="AA5" s="71"/>
    </row>
    <row r="6" spans="1:31" s="2" customFormat="1" ht="20.100000000000001" customHeight="1" x14ac:dyDescent="0.3">
      <c r="A6" s="43"/>
      <c r="B6" s="78"/>
      <c r="C6" s="277" t="s">
        <v>231</v>
      </c>
      <c r="D6" s="277"/>
      <c r="E6" s="285" t="s">
        <v>286</v>
      </c>
      <c r="F6" s="285"/>
      <c r="G6" s="55"/>
      <c r="H6" s="45"/>
      <c r="I6" s="110"/>
      <c r="J6" s="108" t="s">
        <v>31</v>
      </c>
      <c r="K6" s="45"/>
      <c r="L6" s="358">
        <v>6163568.4910000004</v>
      </c>
      <c r="M6" s="358"/>
      <c r="N6" s="358"/>
      <c r="O6" s="358"/>
      <c r="P6" s="358"/>
      <c r="Q6" s="358"/>
      <c r="R6" s="358"/>
      <c r="S6" s="358"/>
      <c r="T6" s="358"/>
      <c r="U6" s="219" t="s">
        <v>397</v>
      </c>
      <c r="V6" s="220"/>
      <c r="W6" s="198"/>
      <c r="X6" s="45"/>
      <c r="Y6" s="119"/>
      <c r="Z6" s="78"/>
      <c r="AA6" s="71"/>
    </row>
    <row r="7" spans="1:31" s="2" customFormat="1" ht="20.100000000000001" customHeight="1" x14ac:dyDescent="0.3">
      <c r="A7" s="43"/>
      <c r="B7" s="78"/>
      <c r="C7" s="277" t="s">
        <v>25</v>
      </c>
      <c r="D7" s="277"/>
      <c r="E7" s="286">
        <v>101.9</v>
      </c>
      <c r="F7" s="286"/>
      <c r="G7" s="65"/>
      <c r="H7" s="45"/>
      <c r="I7" s="108"/>
      <c r="J7" s="108" t="s">
        <v>33</v>
      </c>
      <c r="K7" s="45"/>
      <c r="L7" s="211" t="s">
        <v>247</v>
      </c>
      <c r="M7" s="211"/>
      <c r="N7" s="211"/>
      <c r="O7" s="198"/>
      <c r="P7" s="214" t="s">
        <v>230</v>
      </c>
      <c r="Q7" s="214"/>
      <c r="R7" s="215"/>
      <c r="S7" s="215"/>
      <c r="T7" s="215"/>
      <c r="U7" s="198"/>
      <c r="V7" s="45"/>
      <c r="W7" s="45"/>
      <c r="X7" s="45"/>
      <c r="Y7" s="119"/>
      <c r="Z7" s="78"/>
      <c r="AA7" s="71"/>
    </row>
    <row r="8" spans="1:31" s="2" customFormat="1" ht="20.100000000000001" customHeight="1" thickBot="1" x14ac:dyDescent="0.35">
      <c r="A8" s="43"/>
      <c r="B8" s="78"/>
      <c r="C8" s="111"/>
      <c r="D8" s="111"/>
      <c r="E8" s="44"/>
      <c r="F8" s="44"/>
      <c r="G8" s="44"/>
      <c r="H8" s="45"/>
      <c r="I8" s="108"/>
      <c r="J8" s="108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119"/>
      <c r="Z8" s="78"/>
      <c r="AA8" s="72"/>
    </row>
    <row r="9" spans="1:31" s="2" customFormat="1" ht="19.149999999999999" customHeight="1" thickBot="1" x14ac:dyDescent="0.35">
      <c r="A9" s="46"/>
      <c r="B9" s="279" t="s">
        <v>244</v>
      </c>
      <c r="C9" s="280"/>
      <c r="D9" s="280"/>
      <c r="E9" s="280"/>
      <c r="F9" s="281"/>
      <c r="G9" s="282" t="s">
        <v>245</v>
      </c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4"/>
      <c r="AB9" s="29"/>
      <c r="AC9" s="29"/>
    </row>
    <row r="10" spans="1:31" ht="24" customHeight="1" thickBot="1" x14ac:dyDescent="0.3">
      <c r="A10" s="264" t="s">
        <v>23</v>
      </c>
      <c r="B10" s="259" t="s">
        <v>239</v>
      </c>
      <c r="C10" s="270" t="s">
        <v>240</v>
      </c>
      <c r="D10" s="270"/>
      <c r="E10" s="266" t="s">
        <v>243</v>
      </c>
      <c r="F10" s="266" t="s">
        <v>253</v>
      </c>
      <c r="G10" s="271" t="s">
        <v>246</v>
      </c>
      <c r="H10" s="272"/>
      <c r="I10" s="247" t="s">
        <v>10</v>
      </c>
      <c r="J10" s="268" t="s">
        <v>11</v>
      </c>
      <c r="K10" s="273" t="s">
        <v>22</v>
      </c>
      <c r="L10" s="275" t="s">
        <v>233</v>
      </c>
      <c r="M10" s="260" t="s">
        <v>12</v>
      </c>
      <c r="N10" s="260" t="s">
        <v>13</v>
      </c>
      <c r="O10" s="262" t="s">
        <v>0</v>
      </c>
      <c r="P10" s="259" t="s">
        <v>14</v>
      </c>
      <c r="Q10" s="251" t="s">
        <v>160</v>
      </c>
      <c r="R10" s="251" t="s">
        <v>161</v>
      </c>
      <c r="S10" s="251" t="s">
        <v>15</v>
      </c>
      <c r="T10" s="257" t="s">
        <v>30</v>
      </c>
      <c r="U10" s="258"/>
      <c r="V10" s="259" t="s">
        <v>232</v>
      </c>
      <c r="W10" s="251" t="s">
        <v>18</v>
      </c>
      <c r="X10" s="253" t="s">
        <v>19</v>
      </c>
      <c r="Y10" s="255" t="s">
        <v>20</v>
      </c>
      <c r="Z10" s="247" t="s">
        <v>370</v>
      </c>
      <c r="AA10" s="249" t="s">
        <v>21</v>
      </c>
      <c r="AB10" s="28"/>
      <c r="AC10" s="28"/>
      <c r="AD10" s="30"/>
      <c r="AE10" s="30"/>
    </row>
    <row r="11" spans="1:31" ht="19.149999999999999" customHeight="1" thickBot="1" x14ac:dyDescent="0.3">
      <c r="A11" s="265"/>
      <c r="B11" s="259"/>
      <c r="C11" s="62" t="s">
        <v>241</v>
      </c>
      <c r="D11" s="62" t="s">
        <v>242</v>
      </c>
      <c r="E11" s="267"/>
      <c r="F11" s="267"/>
      <c r="G11" s="63" t="s">
        <v>241</v>
      </c>
      <c r="H11" s="64" t="s">
        <v>242</v>
      </c>
      <c r="I11" s="248"/>
      <c r="J11" s="269"/>
      <c r="K11" s="274"/>
      <c r="L11" s="276"/>
      <c r="M11" s="261"/>
      <c r="N11" s="261"/>
      <c r="O11" s="263"/>
      <c r="P11" s="248"/>
      <c r="Q11" s="252"/>
      <c r="R11" s="252"/>
      <c r="S11" s="252"/>
      <c r="T11" s="27" t="s">
        <v>16</v>
      </c>
      <c r="U11" s="26" t="s">
        <v>17</v>
      </c>
      <c r="V11" s="248"/>
      <c r="W11" s="252"/>
      <c r="X11" s="254"/>
      <c r="Y11" s="256"/>
      <c r="Z11" s="248"/>
      <c r="AA11" s="250"/>
    </row>
    <row r="12" spans="1:31" x14ac:dyDescent="0.25">
      <c r="A12" s="47" t="s">
        <v>283</v>
      </c>
      <c r="B12" s="112"/>
      <c r="C12" s="80"/>
      <c r="D12" s="80"/>
      <c r="E12" s="80"/>
      <c r="F12" s="113"/>
      <c r="G12" s="79"/>
      <c r="H12" s="80"/>
      <c r="I12" s="80"/>
      <c r="J12" s="80">
        <v>5.7</v>
      </c>
      <c r="K12" s="53"/>
      <c r="L12" s="80"/>
      <c r="M12" s="53"/>
      <c r="N12" s="53"/>
      <c r="O12" s="53"/>
      <c r="P12" s="53"/>
      <c r="Q12" s="53"/>
      <c r="R12" s="53"/>
      <c r="S12" s="53"/>
      <c r="T12" s="81"/>
      <c r="U12" s="81"/>
      <c r="V12" s="81"/>
      <c r="W12" s="53"/>
      <c r="X12" s="53"/>
      <c r="Y12" s="120"/>
      <c r="Z12" s="82" t="s">
        <v>222</v>
      </c>
      <c r="AA12" s="73" t="s">
        <v>284</v>
      </c>
    </row>
    <row r="13" spans="1:31" x14ac:dyDescent="0.25">
      <c r="A13" s="47" t="s">
        <v>283</v>
      </c>
      <c r="B13" s="114"/>
      <c r="C13" s="84"/>
      <c r="D13" s="84"/>
      <c r="E13" s="84"/>
      <c r="F13" s="115"/>
      <c r="G13" s="83"/>
      <c r="H13" s="84"/>
      <c r="I13" s="84"/>
      <c r="J13" s="84">
        <v>0.13</v>
      </c>
      <c r="K13" s="66"/>
      <c r="L13" s="84"/>
      <c r="M13" s="66"/>
      <c r="N13" s="66"/>
      <c r="O13" s="66"/>
      <c r="P13" s="66"/>
      <c r="Q13" s="66"/>
      <c r="R13" s="66"/>
      <c r="S13" s="66"/>
      <c r="T13" s="85"/>
      <c r="U13" s="85"/>
      <c r="V13" s="85"/>
      <c r="W13" s="66"/>
      <c r="X13" s="66"/>
      <c r="Y13" s="121"/>
      <c r="Z13" s="86" t="s">
        <v>222</v>
      </c>
      <c r="AA13" s="67" t="s">
        <v>285</v>
      </c>
    </row>
    <row r="14" spans="1:31" x14ac:dyDescent="0.25">
      <c r="A14" s="47" t="s">
        <v>283</v>
      </c>
      <c r="B14" s="58">
        <v>1</v>
      </c>
      <c r="C14" s="116">
        <v>5.83</v>
      </c>
      <c r="D14" s="116">
        <f>C14+E14</f>
        <v>7.35</v>
      </c>
      <c r="E14" s="163">
        <v>1.52</v>
      </c>
      <c r="F14" s="164">
        <v>1.22</v>
      </c>
      <c r="G14" s="89"/>
      <c r="H14" s="90"/>
      <c r="I14" s="90"/>
      <c r="J14" s="91"/>
      <c r="K14" s="59"/>
      <c r="L14" s="90"/>
      <c r="M14" s="92"/>
      <c r="N14" s="92"/>
      <c r="O14" s="92"/>
      <c r="P14" s="92"/>
      <c r="Q14" s="92"/>
      <c r="R14" s="92"/>
      <c r="S14" s="92"/>
      <c r="T14" s="93"/>
      <c r="U14" s="93"/>
      <c r="V14" s="93"/>
      <c r="W14" s="92"/>
      <c r="X14" s="92"/>
      <c r="Y14" s="122"/>
      <c r="Z14" s="94"/>
      <c r="AA14" s="75" t="s">
        <v>248</v>
      </c>
    </row>
    <row r="15" spans="1:31" s="159" customFormat="1" x14ac:dyDescent="0.25">
      <c r="A15" s="47"/>
      <c r="B15" s="56"/>
      <c r="C15" s="97"/>
      <c r="D15" s="97"/>
      <c r="E15" s="102"/>
      <c r="F15" s="181"/>
      <c r="G15" s="83">
        <v>5.83</v>
      </c>
      <c r="H15" s="83">
        <v>5.89</v>
      </c>
      <c r="I15" s="83"/>
      <c r="J15" s="180">
        <v>0.3</v>
      </c>
      <c r="K15" s="50"/>
      <c r="L15" s="84"/>
      <c r="M15" s="49"/>
      <c r="N15" s="49"/>
      <c r="O15" s="49"/>
      <c r="P15" s="49"/>
      <c r="Q15" s="49"/>
      <c r="R15" s="49"/>
      <c r="S15" s="49"/>
      <c r="T15" s="87"/>
      <c r="U15" s="87"/>
      <c r="V15" s="87" t="s">
        <v>287</v>
      </c>
      <c r="W15" s="49" t="s">
        <v>157</v>
      </c>
      <c r="X15" s="49"/>
      <c r="Y15" s="98"/>
      <c r="Z15" s="183" t="s">
        <v>222</v>
      </c>
      <c r="AA15" s="184" t="s">
        <v>335</v>
      </c>
      <c r="AB15" s="158"/>
      <c r="AC15" s="158"/>
    </row>
    <row r="16" spans="1:31" ht="40.5" x14ac:dyDescent="0.25">
      <c r="A16" s="47" t="s">
        <v>283</v>
      </c>
      <c r="B16" s="56"/>
      <c r="C16" s="97"/>
      <c r="D16" s="97"/>
      <c r="E16" s="97"/>
      <c r="F16" s="57"/>
      <c r="G16" s="96">
        <v>5.89</v>
      </c>
      <c r="H16" s="96">
        <f>G16+I16</f>
        <v>7.1099999999999994</v>
      </c>
      <c r="I16" s="96">
        <v>1.22</v>
      </c>
      <c r="J16" s="96"/>
      <c r="K16" s="49"/>
      <c r="L16" s="84">
        <f>(I16+J16)*COS(RADIANS(V16))</f>
        <v>0.93457422060515316</v>
      </c>
      <c r="M16" s="49" t="s">
        <v>6</v>
      </c>
      <c r="N16" s="49" t="s">
        <v>40</v>
      </c>
      <c r="O16" s="49" t="s">
        <v>67</v>
      </c>
      <c r="P16" s="49" t="s">
        <v>167</v>
      </c>
      <c r="Q16" s="49" t="s">
        <v>95</v>
      </c>
      <c r="R16" s="49" t="s">
        <v>123</v>
      </c>
      <c r="S16" s="49"/>
      <c r="T16" s="87" t="s">
        <v>287</v>
      </c>
      <c r="U16" s="87"/>
      <c r="V16" s="87" t="s">
        <v>287</v>
      </c>
      <c r="W16" s="49" t="s">
        <v>154</v>
      </c>
      <c r="X16" s="49" t="s">
        <v>148</v>
      </c>
      <c r="Y16" s="98"/>
      <c r="Z16" s="88" t="s">
        <v>69</v>
      </c>
      <c r="AA16" s="67" t="s">
        <v>293</v>
      </c>
    </row>
    <row r="17" spans="1:29" x14ac:dyDescent="0.25">
      <c r="A17" s="47" t="s">
        <v>283</v>
      </c>
      <c r="B17" s="58">
        <v>2</v>
      </c>
      <c r="C17" s="116">
        <v>7.35</v>
      </c>
      <c r="D17" s="116">
        <f>C17+E17</f>
        <v>8.8699999999999992</v>
      </c>
      <c r="E17" s="116">
        <v>1.52</v>
      </c>
      <c r="F17" s="116">
        <v>1.35</v>
      </c>
      <c r="G17" s="116"/>
      <c r="H17" s="90"/>
      <c r="I17" s="90"/>
      <c r="J17" s="91"/>
      <c r="K17" s="59"/>
      <c r="L17" s="90"/>
      <c r="M17" s="92"/>
      <c r="N17" s="92"/>
      <c r="O17" s="92"/>
      <c r="P17" s="92"/>
      <c r="Q17" s="92"/>
      <c r="R17" s="92"/>
      <c r="S17" s="92"/>
      <c r="T17" s="93"/>
      <c r="U17" s="93"/>
      <c r="V17" s="93"/>
      <c r="W17" s="92"/>
      <c r="X17" s="92"/>
      <c r="Y17" s="122"/>
      <c r="Z17" s="94"/>
      <c r="AA17" s="75" t="s">
        <v>249</v>
      </c>
    </row>
    <row r="18" spans="1:29" x14ac:dyDescent="0.25">
      <c r="A18" s="47" t="s">
        <v>283</v>
      </c>
      <c r="B18" s="56"/>
      <c r="C18" s="97"/>
      <c r="D18" s="97"/>
      <c r="E18" s="97"/>
      <c r="F18" s="57"/>
      <c r="G18" s="96">
        <v>7.11</v>
      </c>
      <c r="H18" s="96">
        <f>G18+I18</f>
        <v>8.4600000000000009</v>
      </c>
      <c r="I18" s="96">
        <v>1.35</v>
      </c>
      <c r="J18" s="96"/>
      <c r="K18" s="50"/>
      <c r="L18" s="84">
        <f t="shared" ref="L18" si="0">(I18+J18)*COS(RADIANS(V18))</f>
        <v>1.0638145173690747</v>
      </c>
      <c r="M18" s="49" t="s">
        <v>6</v>
      </c>
      <c r="N18" s="49" t="s">
        <v>40</v>
      </c>
      <c r="O18" s="49" t="s">
        <v>65</v>
      </c>
      <c r="P18" s="49" t="s">
        <v>167</v>
      </c>
      <c r="Q18" s="49" t="s">
        <v>95</v>
      </c>
      <c r="R18" s="49" t="s">
        <v>131</v>
      </c>
      <c r="S18" s="49"/>
      <c r="T18" s="87" t="s">
        <v>288</v>
      </c>
      <c r="U18" s="87" t="s">
        <v>287</v>
      </c>
      <c r="V18" s="87" t="s">
        <v>289</v>
      </c>
      <c r="W18" s="49" t="s">
        <v>150</v>
      </c>
      <c r="X18" s="49" t="s">
        <v>152</v>
      </c>
      <c r="Y18" s="98"/>
      <c r="Z18" s="88" t="s">
        <v>69</v>
      </c>
      <c r="AA18" s="67" t="s">
        <v>292</v>
      </c>
    </row>
    <row r="19" spans="1:29" x14ac:dyDescent="0.25">
      <c r="A19" s="47" t="s">
        <v>283</v>
      </c>
      <c r="B19" s="58">
        <v>3</v>
      </c>
      <c r="C19" s="163">
        <v>8.8699999999999992</v>
      </c>
      <c r="D19" s="116">
        <f>C19+E19</f>
        <v>10.389999999999999</v>
      </c>
      <c r="E19" s="116">
        <v>1.52</v>
      </c>
      <c r="F19" s="116">
        <v>1.52</v>
      </c>
      <c r="G19" s="116"/>
      <c r="H19" s="90"/>
      <c r="I19" s="90"/>
      <c r="J19" s="91"/>
      <c r="K19" s="59"/>
      <c r="L19" s="90"/>
      <c r="M19" s="92"/>
      <c r="N19" s="92"/>
      <c r="O19" s="92"/>
      <c r="P19" s="92"/>
      <c r="Q19" s="92"/>
      <c r="R19" s="92"/>
      <c r="S19" s="92"/>
      <c r="T19" s="93"/>
      <c r="U19" s="93"/>
      <c r="V19" s="93"/>
      <c r="W19" s="92"/>
      <c r="X19" s="92"/>
      <c r="Y19" s="122"/>
      <c r="Z19" s="94"/>
      <c r="AA19" s="75" t="s">
        <v>250</v>
      </c>
    </row>
    <row r="20" spans="1:29" s="159" customFormat="1" x14ac:dyDescent="0.25">
      <c r="A20" s="47" t="s">
        <v>283</v>
      </c>
      <c r="B20" s="56"/>
      <c r="C20" s="97"/>
      <c r="D20" s="97"/>
      <c r="E20" s="97"/>
      <c r="F20" s="57"/>
      <c r="G20" s="96">
        <v>8.4600000000000009</v>
      </c>
      <c r="H20" s="96">
        <f>G20+I20</f>
        <v>8.74</v>
      </c>
      <c r="I20" s="96">
        <v>0.28000000000000003</v>
      </c>
      <c r="J20" s="96"/>
      <c r="K20" s="50"/>
      <c r="L20" s="97">
        <f t="shared" ref="L20:L48" si="1">(I20+J20)*COS(RADIANS(V20))</f>
        <v>0.20808055113367041</v>
      </c>
      <c r="M20" s="49" t="s">
        <v>6</v>
      </c>
      <c r="N20" s="49" t="s">
        <v>40</v>
      </c>
      <c r="O20" s="49"/>
      <c r="P20" s="49" t="s">
        <v>167</v>
      </c>
      <c r="Q20" s="49" t="s">
        <v>95</v>
      </c>
      <c r="R20" s="49"/>
      <c r="S20" s="49"/>
      <c r="T20" s="87"/>
      <c r="U20" s="87" t="s">
        <v>290</v>
      </c>
      <c r="V20" s="87" t="s">
        <v>290</v>
      </c>
      <c r="W20" s="49" t="s">
        <v>150</v>
      </c>
      <c r="X20" s="49" t="s">
        <v>144</v>
      </c>
      <c r="Y20" s="98"/>
      <c r="Z20" s="88" t="s">
        <v>69</v>
      </c>
      <c r="AA20" s="157" t="s">
        <v>291</v>
      </c>
      <c r="AB20" s="158"/>
      <c r="AC20" s="158"/>
    </row>
    <row r="21" spans="1:29" s="159" customFormat="1" x14ac:dyDescent="0.25">
      <c r="A21" s="47" t="s">
        <v>283</v>
      </c>
      <c r="B21" s="56"/>
      <c r="C21" s="97"/>
      <c r="D21" s="97"/>
      <c r="E21" s="97"/>
      <c r="F21" s="57"/>
      <c r="G21" s="96">
        <f>H20</f>
        <v>8.74</v>
      </c>
      <c r="H21" s="96">
        <f>G21+I21</f>
        <v>8.82</v>
      </c>
      <c r="I21" s="96">
        <v>0.08</v>
      </c>
      <c r="J21" s="96"/>
      <c r="K21" s="50"/>
      <c r="L21" s="97">
        <f t="shared" si="1"/>
        <v>0.08</v>
      </c>
      <c r="M21" s="49" t="s">
        <v>40</v>
      </c>
      <c r="N21" s="49" t="s">
        <v>34</v>
      </c>
      <c r="O21" s="49"/>
      <c r="P21" s="49" t="s">
        <v>167</v>
      </c>
      <c r="Q21" s="49" t="s">
        <v>103</v>
      </c>
      <c r="R21" s="49"/>
      <c r="S21" s="49"/>
      <c r="T21" s="87"/>
      <c r="U21" s="87"/>
      <c r="V21" s="87"/>
      <c r="W21" s="49" t="s">
        <v>157</v>
      </c>
      <c r="X21" s="49" t="s">
        <v>148</v>
      </c>
      <c r="Y21" s="98"/>
      <c r="Z21" s="88" t="s">
        <v>75</v>
      </c>
      <c r="AA21" s="157" t="s">
        <v>294</v>
      </c>
      <c r="AB21" s="158"/>
      <c r="AC21" s="158"/>
    </row>
    <row r="22" spans="1:29" s="159" customFormat="1" x14ac:dyDescent="0.25">
      <c r="A22" s="47" t="s">
        <v>283</v>
      </c>
      <c r="B22" s="56"/>
      <c r="C22" s="97"/>
      <c r="D22" s="97"/>
      <c r="E22" s="97"/>
      <c r="F22" s="57"/>
      <c r="G22" s="96">
        <f t="shared" ref="G22:G24" si="2">H21</f>
        <v>8.82</v>
      </c>
      <c r="H22" s="96">
        <f t="shared" ref="H22:H61" si="3">G22+I22</f>
        <v>9.02</v>
      </c>
      <c r="I22" s="96">
        <v>0.2</v>
      </c>
      <c r="J22" s="96"/>
      <c r="K22" s="50"/>
      <c r="L22" s="97">
        <f t="shared" si="1"/>
        <v>0.2</v>
      </c>
      <c r="M22" s="49" t="s">
        <v>34</v>
      </c>
      <c r="N22" s="49"/>
      <c r="O22" s="49"/>
      <c r="P22" s="49"/>
      <c r="Q22" s="49"/>
      <c r="R22" s="49"/>
      <c r="S22" s="49"/>
      <c r="T22" s="87"/>
      <c r="U22" s="87"/>
      <c r="V22" s="87"/>
      <c r="W22" s="49" t="s">
        <v>157</v>
      </c>
      <c r="X22" s="49" t="s">
        <v>156</v>
      </c>
      <c r="Y22" s="98"/>
      <c r="Z22" s="88" t="s">
        <v>229</v>
      </c>
      <c r="AA22" s="157" t="s">
        <v>371</v>
      </c>
      <c r="AB22" s="158"/>
      <c r="AC22" s="158"/>
    </row>
    <row r="23" spans="1:29" s="159" customFormat="1" x14ac:dyDescent="0.25">
      <c r="A23" s="47" t="s">
        <v>283</v>
      </c>
      <c r="B23" s="56"/>
      <c r="C23" s="97"/>
      <c r="D23" s="97"/>
      <c r="E23" s="97"/>
      <c r="F23" s="57"/>
      <c r="G23" s="96">
        <f t="shared" si="2"/>
        <v>9.02</v>
      </c>
      <c r="H23" s="96">
        <f t="shared" si="3"/>
        <v>9.1999999999999993</v>
      </c>
      <c r="I23" s="96">
        <v>0.18</v>
      </c>
      <c r="J23" s="96"/>
      <c r="K23" s="50"/>
      <c r="L23" s="97">
        <f t="shared" si="1"/>
        <v>0.18</v>
      </c>
      <c r="M23" s="49" t="s">
        <v>34</v>
      </c>
      <c r="N23" s="49" t="s">
        <v>50</v>
      </c>
      <c r="O23" s="49"/>
      <c r="P23" s="49"/>
      <c r="Q23" s="49"/>
      <c r="R23" s="49"/>
      <c r="S23" s="49"/>
      <c r="T23" s="87"/>
      <c r="U23" s="87"/>
      <c r="V23" s="87"/>
      <c r="W23" s="49" t="s">
        <v>157</v>
      </c>
      <c r="X23" s="49" t="s">
        <v>156</v>
      </c>
      <c r="Y23" s="98"/>
      <c r="Z23" s="88" t="s">
        <v>82</v>
      </c>
      <c r="AA23" s="157" t="s">
        <v>295</v>
      </c>
      <c r="AB23" s="158"/>
      <c r="AC23" s="158"/>
    </row>
    <row r="24" spans="1:29" s="159" customFormat="1" x14ac:dyDescent="0.25">
      <c r="A24" s="47" t="s">
        <v>283</v>
      </c>
      <c r="B24" s="56"/>
      <c r="C24" s="97"/>
      <c r="D24" s="97"/>
      <c r="E24" s="97"/>
      <c r="F24" s="57"/>
      <c r="G24" s="96">
        <f t="shared" si="2"/>
        <v>9.1999999999999993</v>
      </c>
      <c r="H24" s="96">
        <f t="shared" si="3"/>
        <v>9.9799999999999986</v>
      </c>
      <c r="I24" s="96">
        <v>0.78</v>
      </c>
      <c r="J24" s="96"/>
      <c r="K24" s="50"/>
      <c r="L24" s="97">
        <f t="shared" si="1"/>
        <v>0.78</v>
      </c>
      <c r="M24" s="49" t="s">
        <v>50</v>
      </c>
      <c r="N24" s="49" t="s">
        <v>40</v>
      </c>
      <c r="O24" s="49"/>
      <c r="P24" s="49" t="s">
        <v>167</v>
      </c>
      <c r="Q24" s="49"/>
      <c r="R24" s="49"/>
      <c r="S24" s="49"/>
      <c r="T24" s="87"/>
      <c r="U24" s="87"/>
      <c r="V24" s="87"/>
      <c r="W24" s="49" t="s">
        <v>154</v>
      </c>
      <c r="X24" s="49" t="s">
        <v>148</v>
      </c>
      <c r="Y24" s="98"/>
      <c r="Z24" s="88" t="s">
        <v>69</v>
      </c>
      <c r="AA24" s="157" t="s">
        <v>296</v>
      </c>
      <c r="AB24" s="158"/>
      <c r="AC24" s="158"/>
    </row>
    <row r="25" spans="1:29" x14ac:dyDescent="0.25">
      <c r="A25" s="47" t="s">
        <v>283</v>
      </c>
      <c r="B25" s="58">
        <v>4</v>
      </c>
      <c r="C25" s="116">
        <v>10.39</v>
      </c>
      <c r="D25" s="116">
        <f>C25+E25</f>
        <v>11.91</v>
      </c>
      <c r="E25" s="116">
        <v>1.52</v>
      </c>
      <c r="F25" s="116">
        <v>1.68</v>
      </c>
      <c r="G25" s="116"/>
      <c r="H25" s="90"/>
      <c r="I25" s="90"/>
      <c r="J25" s="91"/>
      <c r="K25" s="59"/>
      <c r="L25" s="90"/>
      <c r="M25" s="92"/>
      <c r="N25" s="92"/>
      <c r="O25" s="92"/>
      <c r="P25" s="92"/>
      <c r="Q25" s="92"/>
      <c r="R25" s="92"/>
      <c r="S25" s="92"/>
      <c r="T25" s="93"/>
      <c r="U25" s="93"/>
      <c r="V25" s="93"/>
      <c r="W25" s="92"/>
      <c r="X25" s="92"/>
      <c r="Y25" s="122"/>
      <c r="Z25" s="94"/>
      <c r="AA25" s="75" t="s">
        <v>251</v>
      </c>
    </row>
    <row r="26" spans="1:29" s="159" customFormat="1" x14ac:dyDescent="0.25">
      <c r="A26" s="47" t="s">
        <v>283</v>
      </c>
      <c r="B26" s="56"/>
      <c r="C26" s="97"/>
      <c r="D26" s="97"/>
      <c r="E26" s="97"/>
      <c r="F26" s="57"/>
      <c r="G26" s="96">
        <v>9.98</v>
      </c>
      <c r="H26" s="96">
        <f t="shared" si="3"/>
        <v>11.66</v>
      </c>
      <c r="I26" s="96">
        <v>1.68</v>
      </c>
      <c r="J26" s="96"/>
      <c r="K26" s="49"/>
      <c r="L26" s="97">
        <f t="shared" si="1"/>
        <v>1.3591485505499117</v>
      </c>
      <c r="M26" s="49" t="s">
        <v>6</v>
      </c>
      <c r="N26" s="49" t="s">
        <v>40</v>
      </c>
      <c r="O26" s="49" t="s">
        <v>65</v>
      </c>
      <c r="P26" s="49" t="s">
        <v>167</v>
      </c>
      <c r="Q26" s="49" t="s">
        <v>95</v>
      </c>
      <c r="R26" s="49"/>
      <c r="S26" s="49"/>
      <c r="T26" s="87"/>
      <c r="U26" s="87"/>
      <c r="V26" s="87" t="s">
        <v>288</v>
      </c>
      <c r="W26" s="49" t="s">
        <v>154</v>
      </c>
      <c r="X26" s="49" t="s">
        <v>148</v>
      </c>
      <c r="Y26" s="98"/>
      <c r="Z26" s="88" t="s">
        <v>69</v>
      </c>
      <c r="AA26" s="157" t="s">
        <v>297</v>
      </c>
      <c r="AB26" s="158"/>
      <c r="AC26" s="158"/>
    </row>
    <row r="27" spans="1:29" x14ac:dyDescent="0.25">
      <c r="A27" s="47" t="s">
        <v>283</v>
      </c>
      <c r="B27" s="58">
        <v>5</v>
      </c>
      <c r="C27" s="116">
        <v>11.91</v>
      </c>
      <c r="D27" s="116">
        <f>C27+E27</f>
        <v>13.43</v>
      </c>
      <c r="E27" s="116">
        <v>1.52</v>
      </c>
      <c r="F27" s="116">
        <v>1.48</v>
      </c>
      <c r="G27" s="89"/>
      <c r="H27" s="90"/>
      <c r="I27" s="90"/>
      <c r="J27" s="91"/>
      <c r="K27" s="59"/>
      <c r="L27" s="90"/>
      <c r="M27" s="92"/>
      <c r="N27" s="92"/>
      <c r="O27" s="92"/>
      <c r="P27" s="92"/>
      <c r="Q27" s="92"/>
      <c r="R27" s="92"/>
      <c r="S27" s="92"/>
      <c r="T27" s="93"/>
      <c r="U27" s="93"/>
      <c r="V27" s="93"/>
      <c r="W27" s="92"/>
      <c r="X27" s="92"/>
      <c r="Y27" s="122"/>
      <c r="Z27" s="94"/>
      <c r="AA27" s="75" t="s">
        <v>252</v>
      </c>
    </row>
    <row r="28" spans="1:29" s="159" customFormat="1" x14ac:dyDescent="0.25">
      <c r="A28" s="47" t="s">
        <v>283</v>
      </c>
      <c r="B28" s="56"/>
      <c r="C28" s="97"/>
      <c r="D28" s="97"/>
      <c r="E28" s="97"/>
      <c r="F28" s="57"/>
      <c r="G28" s="96">
        <v>11.66</v>
      </c>
      <c r="H28" s="96">
        <f t="shared" si="3"/>
        <v>12.48</v>
      </c>
      <c r="I28" s="96">
        <v>0.82</v>
      </c>
      <c r="J28" s="96"/>
      <c r="K28" s="50"/>
      <c r="L28" s="97">
        <f t="shared" si="1"/>
        <v>0.82</v>
      </c>
      <c r="M28" s="49" t="s">
        <v>40</v>
      </c>
      <c r="N28" s="49" t="s">
        <v>37</v>
      </c>
      <c r="O28" s="49"/>
      <c r="P28" s="49" t="s">
        <v>167</v>
      </c>
      <c r="Q28" s="49" t="s">
        <v>95</v>
      </c>
      <c r="R28" s="49"/>
      <c r="S28" s="49"/>
      <c r="T28" s="87"/>
      <c r="U28" s="87"/>
      <c r="V28" s="87"/>
      <c r="W28" s="49" t="s">
        <v>150</v>
      </c>
      <c r="X28" s="49" t="s">
        <v>141</v>
      </c>
      <c r="Y28" s="98"/>
      <c r="Z28" s="88" t="s">
        <v>69</v>
      </c>
      <c r="AA28" s="157" t="s">
        <v>298</v>
      </c>
      <c r="AB28" s="158"/>
      <c r="AC28" s="158"/>
    </row>
    <row r="29" spans="1:29" s="159" customFormat="1" x14ac:dyDescent="0.25">
      <c r="A29" s="47" t="s">
        <v>283</v>
      </c>
      <c r="B29" s="56"/>
      <c r="C29" s="97"/>
      <c r="D29" s="97"/>
      <c r="E29" s="97"/>
      <c r="F29" s="57"/>
      <c r="G29" s="96">
        <v>12.48</v>
      </c>
      <c r="H29" s="96">
        <f t="shared" si="3"/>
        <v>12.98</v>
      </c>
      <c r="I29" s="96">
        <v>0.5</v>
      </c>
      <c r="J29" s="96"/>
      <c r="K29" s="50"/>
      <c r="L29" s="97">
        <f t="shared" si="1"/>
        <v>0.5</v>
      </c>
      <c r="M29" s="49" t="s">
        <v>34</v>
      </c>
      <c r="N29" s="49" t="s">
        <v>40</v>
      </c>
      <c r="O29" s="49"/>
      <c r="P29" s="49" t="s">
        <v>167</v>
      </c>
      <c r="Q29" s="49" t="s">
        <v>91</v>
      </c>
      <c r="R29" s="49"/>
      <c r="S29" s="49"/>
      <c r="T29" s="87"/>
      <c r="U29" s="87"/>
      <c r="V29" s="87"/>
      <c r="W29" s="49" t="s">
        <v>157</v>
      </c>
      <c r="X29" s="49" t="s">
        <v>148</v>
      </c>
      <c r="Y29" s="98"/>
      <c r="Z29" s="88" t="s">
        <v>78</v>
      </c>
      <c r="AA29" s="157" t="s">
        <v>299</v>
      </c>
      <c r="AB29" s="158"/>
      <c r="AC29" s="158"/>
    </row>
    <row r="30" spans="1:29" s="159" customFormat="1" x14ac:dyDescent="0.25">
      <c r="A30" s="47" t="s">
        <v>283</v>
      </c>
      <c r="B30" s="56"/>
      <c r="C30" s="97"/>
      <c r="D30" s="97"/>
      <c r="E30" s="97"/>
      <c r="F30" s="57"/>
      <c r="G30" s="224">
        <v>12.98</v>
      </c>
      <c r="H30" s="96">
        <f t="shared" si="3"/>
        <v>13.14</v>
      </c>
      <c r="I30" s="96">
        <v>0.16</v>
      </c>
      <c r="J30" s="96"/>
      <c r="K30" s="237">
        <v>20876</v>
      </c>
      <c r="L30" s="97">
        <f t="shared" si="1"/>
        <v>0.13856406460551018</v>
      </c>
      <c r="M30" s="49" t="s">
        <v>34</v>
      </c>
      <c r="N30" s="49"/>
      <c r="O30" s="49"/>
      <c r="P30" s="49"/>
      <c r="Q30" s="49"/>
      <c r="R30" s="49"/>
      <c r="S30" s="49"/>
      <c r="T30" s="87"/>
      <c r="U30" s="87"/>
      <c r="V30" s="87" t="s">
        <v>300</v>
      </c>
      <c r="W30" s="49" t="s">
        <v>157</v>
      </c>
      <c r="X30" s="49" t="s">
        <v>152</v>
      </c>
      <c r="Y30" s="98">
        <v>111</v>
      </c>
      <c r="Z30" s="88" t="s">
        <v>225</v>
      </c>
      <c r="AA30" s="157" t="s">
        <v>372</v>
      </c>
      <c r="AB30" s="158"/>
      <c r="AC30" s="158"/>
    </row>
    <row r="31" spans="1:29" x14ac:dyDescent="0.25">
      <c r="A31" s="47" t="s">
        <v>283</v>
      </c>
      <c r="B31" s="58">
        <v>6</v>
      </c>
      <c r="C31" s="116">
        <v>13.43</v>
      </c>
      <c r="D31" s="116">
        <f>C31+E31</f>
        <v>14.95</v>
      </c>
      <c r="E31" s="116">
        <v>1.52</v>
      </c>
      <c r="F31" s="116">
        <v>1.62</v>
      </c>
      <c r="G31" s="89"/>
      <c r="H31" s="90"/>
      <c r="I31" s="90"/>
      <c r="J31" s="91"/>
      <c r="K31" s="238"/>
      <c r="L31" s="90"/>
      <c r="M31" s="92"/>
      <c r="N31" s="92"/>
      <c r="O31" s="92"/>
      <c r="P31" s="92"/>
      <c r="Q31" s="92"/>
      <c r="R31" s="92"/>
      <c r="S31" s="92"/>
      <c r="T31" s="93"/>
      <c r="U31" s="93"/>
      <c r="V31" s="93"/>
      <c r="W31" s="92"/>
      <c r="X31" s="92"/>
      <c r="Y31" s="122"/>
      <c r="Z31" s="94"/>
      <c r="AA31" s="75" t="s">
        <v>270</v>
      </c>
    </row>
    <row r="32" spans="1:29" s="159" customFormat="1" x14ac:dyDescent="0.25">
      <c r="A32" s="47" t="s">
        <v>283</v>
      </c>
      <c r="B32" s="56"/>
      <c r="C32" s="97"/>
      <c r="D32" s="97"/>
      <c r="E32" s="97"/>
      <c r="F32" s="57"/>
      <c r="G32" s="96">
        <v>13.14</v>
      </c>
      <c r="H32" s="225">
        <f t="shared" si="3"/>
        <v>13.700000000000001</v>
      </c>
      <c r="I32" s="97">
        <v>0.56000000000000005</v>
      </c>
      <c r="J32" s="97"/>
      <c r="K32" s="239"/>
      <c r="L32" s="97">
        <f t="shared" si="1"/>
        <v>0.51158545627985652</v>
      </c>
      <c r="M32" s="49" t="s">
        <v>34</v>
      </c>
      <c r="N32" s="49"/>
      <c r="O32" s="49"/>
      <c r="P32" s="49"/>
      <c r="Q32" s="49"/>
      <c r="R32" s="49"/>
      <c r="S32" s="49"/>
      <c r="T32" s="87" t="s">
        <v>300</v>
      </c>
      <c r="U32" s="87" t="s">
        <v>261</v>
      </c>
      <c r="V32" s="87" t="s">
        <v>261</v>
      </c>
      <c r="W32" s="49" t="s">
        <v>157</v>
      </c>
      <c r="X32" s="49" t="s">
        <v>144</v>
      </c>
      <c r="Y32" s="98">
        <v>111</v>
      </c>
      <c r="Z32" s="88" t="s">
        <v>225</v>
      </c>
      <c r="AA32" s="157" t="s">
        <v>372</v>
      </c>
      <c r="AB32" s="158"/>
      <c r="AC32" s="158"/>
    </row>
    <row r="33" spans="1:29" s="159" customFormat="1" x14ac:dyDescent="0.25">
      <c r="A33" s="47" t="s">
        <v>283</v>
      </c>
      <c r="B33" s="56"/>
      <c r="C33" s="97"/>
      <c r="D33" s="97"/>
      <c r="E33" s="97"/>
      <c r="F33" s="57"/>
      <c r="G33" s="97">
        <v>13.7</v>
      </c>
      <c r="H33" s="96">
        <f t="shared" si="3"/>
        <v>14.299999999999999</v>
      </c>
      <c r="I33" s="97">
        <v>0.6</v>
      </c>
      <c r="J33" s="97"/>
      <c r="K33" s="140"/>
      <c r="L33" s="97">
        <f t="shared" si="1"/>
        <v>0.54812727458556054</v>
      </c>
      <c r="M33" s="49" t="s">
        <v>50</v>
      </c>
      <c r="N33" s="49" t="s">
        <v>40</v>
      </c>
      <c r="O33" s="49"/>
      <c r="P33" s="49"/>
      <c r="Q33" s="49"/>
      <c r="R33" s="49"/>
      <c r="S33" s="49"/>
      <c r="T33" s="87"/>
      <c r="U33" s="87"/>
      <c r="V33" s="87" t="s">
        <v>261</v>
      </c>
      <c r="W33" s="49" t="s">
        <v>157</v>
      </c>
      <c r="X33" s="49" t="s">
        <v>144</v>
      </c>
      <c r="Y33" s="98"/>
      <c r="Z33" s="88" t="s">
        <v>69</v>
      </c>
      <c r="AA33" s="157" t="s">
        <v>301</v>
      </c>
      <c r="AB33" s="158"/>
      <c r="AC33" s="158"/>
    </row>
    <row r="34" spans="1:29" s="159" customFormat="1" x14ac:dyDescent="0.25">
      <c r="A34" s="47" t="s">
        <v>283</v>
      </c>
      <c r="B34" s="56"/>
      <c r="C34" s="97"/>
      <c r="D34" s="97"/>
      <c r="E34" s="97"/>
      <c r="F34" s="57"/>
      <c r="G34" s="227">
        <v>14.3</v>
      </c>
      <c r="H34" s="96">
        <f t="shared" si="3"/>
        <v>14.760000000000002</v>
      </c>
      <c r="I34" s="97">
        <v>0.46</v>
      </c>
      <c r="J34" s="97"/>
      <c r="K34" s="237">
        <v>20877</v>
      </c>
      <c r="L34" s="97">
        <f t="shared" si="1"/>
        <v>0.39837168574084181</v>
      </c>
      <c r="M34" s="49" t="s">
        <v>34</v>
      </c>
      <c r="N34" s="49"/>
      <c r="O34" s="49"/>
      <c r="P34" s="49"/>
      <c r="Q34" s="49"/>
      <c r="R34" s="49"/>
      <c r="S34" s="49"/>
      <c r="T34" s="87"/>
      <c r="U34" s="87"/>
      <c r="V34" s="87" t="s">
        <v>300</v>
      </c>
      <c r="W34" s="49" t="s">
        <v>157</v>
      </c>
      <c r="X34" s="49" t="s">
        <v>148</v>
      </c>
      <c r="Y34" s="98">
        <v>110</v>
      </c>
      <c r="Z34" s="88" t="s">
        <v>225</v>
      </c>
      <c r="AA34" s="157" t="s">
        <v>372</v>
      </c>
      <c r="AB34" s="158"/>
      <c r="AC34" s="158"/>
    </row>
    <row r="35" spans="1:29" x14ac:dyDescent="0.25">
      <c r="A35" s="47" t="s">
        <v>283</v>
      </c>
      <c r="B35" s="58">
        <v>7</v>
      </c>
      <c r="C35" s="116">
        <v>14.95</v>
      </c>
      <c r="D35" s="116">
        <f>C35+E35</f>
        <v>16.47</v>
      </c>
      <c r="E35" s="116">
        <v>1.52</v>
      </c>
      <c r="F35" s="116">
        <v>1.52</v>
      </c>
      <c r="G35" s="89"/>
      <c r="H35" s="90"/>
      <c r="I35" s="84"/>
      <c r="J35" s="91"/>
      <c r="K35" s="238"/>
      <c r="L35" s="90"/>
      <c r="M35" s="92"/>
      <c r="N35" s="92"/>
      <c r="O35" s="92"/>
      <c r="P35" s="92"/>
      <c r="Q35" s="92"/>
      <c r="R35" s="92"/>
      <c r="S35" s="92"/>
      <c r="T35" s="93"/>
      <c r="U35" s="93"/>
      <c r="V35" s="93"/>
      <c r="W35" s="92"/>
      <c r="X35" s="92"/>
      <c r="Y35" s="122"/>
      <c r="Z35" s="94"/>
      <c r="AA35" s="75" t="s">
        <v>271</v>
      </c>
    </row>
    <row r="36" spans="1:29" s="159" customFormat="1" x14ac:dyDescent="0.25">
      <c r="A36" s="47" t="s">
        <v>283</v>
      </c>
      <c r="B36" s="56"/>
      <c r="C36" s="97"/>
      <c r="D36" s="97"/>
      <c r="E36" s="97"/>
      <c r="F36" s="57"/>
      <c r="G36" s="96">
        <v>14.76</v>
      </c>
      <c r="H36" s="225">
        <f t="shared" si="3"/>
        <v>14.97</v>
      </c>
      <c r="I36" s="97">
        <v>0.21</v>
      </c>
      <c r="J36" s="97"/>
      <c r="K36" s="239"/>
      <c r="L36" s="97">
        <f t="shared" si="1"/>
        <v>0.16548225825741159</v>
      </c>
      <c r="M36" s="49" t="s">
        <v>34</v>
      </c>
      <c r="N36" s="49"/>
      <c r="O36" s="49"/>
      <c r="P36" s="49"/>
      <c r="Q36" s="49"/>
      <c r="R36" s="49"/>
      <c r="S36" s="49" t="s">
        <v>133</v>
      </c>
      <c r="T36" s="87"/>
      <c r="U36" s="87" t="s">
        <v>289</v>
      </c>
      <c r="V36" s="87" t="s">
        <v>289</v>
      </c>
      <c r="W36" s="49" t="s">
        <v>157</v>
      </c>
      <c r="X36" s="49" t="s">
        <v>148</v>
      </c>
      <c r="Y36" s="98">
        <v>110</v>
      </c>
      <c r="Z36" s="88" t="s">
        <v>225</v>
      </c>
      <c r="AA36" s="157" t="s">
        <v>373</v>
      </c>
      <c r="AB36" s="158"/>
      <c r="AC36" s="158"/>
    </row>
    <row r="37" spans="1:29" s="159" customFormat="1" x14ac:dyDescent="0.25">
      <c r="A37" s="47" t="s">
        <v>283</v>
      </c>
      <c r="B37" s="56"/>
      <c r="C37" s="97"/>
      <c r="D37" s="97"/>
      <c r="E37" s="97"/>
      <c r="F37" s="57"/>
      <c r="G37" s="97">
        <v>14.97</v>
      </c>
      <c r="H37" s="96">
        <f t="shared" si="3"/>
        <v>15.01</v>
      </c>
      <c r="I37" s="97">
        <v>0.04</v>
      </c>
      <c r="J37" s="97"/>
      <c r="K37" s="49"/>
      <c r="L37" s="97">
        <f t="shared" si="1"/>
        <v>3.1520430144268877E-2</v>
      </c>
      <c r="M37" s="49" t="s">
        <v>40</v>
      </c>
      <c r="N37" s="49" t="s">
        <v>34</v>
      </c>
      <c r="O37" s="49"/>
      <c r="P37" s="49"/>
      <c r="Q37" s="49"/>
      <c r="R37" s="49"/>
      <c r="S37" s="49"/>
      <c r="T37" s="87"/>
      <c r="U37" s="87"/>
      <c r="V37" s="87" t="s">
        <v>289</v>
      </c>
      <c r="W37" s="49" t="s">
        <v>157</v>
      </c>
      <c r="X37" s="49" t="s">
        <v>148</v>
      </c>
      <c r="Y37" s="98"/>
      <c r="Z37" s="88" t="s">
        <v>78</v>
      </c>
      <c r="AA37" s="157" t="s">
        <v>382</v>
      </c>
      <c r="AB37" s="158"/>
      <c r="AC37" s="158"/>
    </row>
    <row r="38" spans="1:29" s="159" customFormat="1" x14ac:dyDescent="0.25">
      <c r="A38" s="47" t="s">
        <v>283</v>
      </c>
      <c r="B38" s="56"/>
      <c r="C38" s="97"/>
      <c r="D38" s="97"/>
      <c r="E38" s="97"/>
      <c r="F38" s="57"/>
      <c r="G38" s="97">
        <v>15.01</v>
      </c>
      <c r="H38" s="96">
        <f t="shared" si="3"/>
        <v>15.15</v>
      </c>
      <c r="I38" s="97">
        <v>0.14000000000000001</v>
      </c>
      <c r="J38" s="97"/>
      <c r="K38" s="49"/>
      <c r="L38" s="97">
        <f t="shared" si="1"/>
        <v>0.11032150550494108</v>
      </c>
      <c r="M38" s="49" t="s">
        <v>40</v>
      </c>
      <c r="N38" s="49"/>
      <c r="O38" s="49"/>
      <c r="P38" s="49"/>
      <c r="Q38" s="49"/>
      <c r="R38" s="49"/>
      <c r="S38" s="49"/>
      <c r="T38" s="87"/>
      <c r="U38" s="87"/>
      <c r="V38" s="87" t="s">
        <v>289</v>
      </c>
      <c r="W38" s="49" t="s">
        <v>157</v>
      </c>
      <c r="X38" s="49" t="s">
        <v>144</v>
      </c>
      <c r="Y38" s="98"/>
      <c r="Z38" s="88" t="s">
        <v>69</v>
      </c>
      <c r="AA38" s="157" t="s">
        <v>302</v>
      </c>
      <c r="AB38" s="158"/>
      <c r="AC38" s="158"/>
    </row>
    <row r="39" spans="1:29" s="159" customFormat="1" x14ac:dyDescent="0.25">
      <c r="A39" s="47" t="s">
        <v>283</v>
      </c>
      <c r="B39" s="56"/>
      <c r="C39" s="97"/>
      <c r="D39" s="97"/>
      <c r="E39" s="97"/>
      <c r="F39" s="57"/>
      <c r="G39" s="97">
        <v>15.15</v>
      </c>
      <c r="H39" s="96">
        <f t="shared" si="3"/>
        <v>15.200000000000001</v>
      </c>
      <c r="I39" s="97">
        <v>0.05</v>
      </c>
      <c r="J39" s="97"/>
      <c r="K39" s="49"/>
      <c r="L39" s="97">
        <f t="shared" si="1"/>
        <v>3.9400537680336099E-2</v>
      </c>
      <c r="M39" s="49" t="s">
        <v>40</v>
      </c>
      <c r="N39" s="49"/>
      <c r="O39" s="49"/>
      <c r="P39" s="49"/>
      <c r="Q39" s="49"/>
      <c r="R39" s="49"/>
      <c r="S39" s="49" t="s">
        <v>101</v>
      </c>
      <c r="T39" s="87"/>
      <c r="U39" s="87"/>
      <c r="V39" s="87" t="s">
        <v>289</v>
      </c>
      <c r="W39" s="49" t="s">
        <v>157</v>
      </c>
      <c r="X39" s="49" t="s">
        <v>156</v>
      </c>
      <c r="Y39" s="98"/>
      <c r="Z39" s="88" t="s">
        <v>69</v>
      </c>
      <c r="AA39" s="157" t="s">
        <v>303</v>
      </c>
      <c r="AB39" s="158"/>
      <c r="AC39" s="158"/>
    </row>
    <row r="40" spans="1:29" s="159" customFormat="1" x14ac:dyDescent="0.25">
      <c r="A40" s="47" t="s">
        <v>283</v>
      </c>
      <c r="B40" s="56"/>
      <c r="C40" s="97"/>
      <c r="D40" s="97"/>
      <c r="E40" s="97"/>
      <c r="F40" s="57"/>
      <c r="G40" s="97">
        <v>15.2</v>
      </c>
      <c r="H40" s="96">
        <f t="shared" si="3"/>
        <v>15.299999999999999</v>
      </c>
      <c r="I40" s="97">
        <v>0.1</v>
      </c>
      <c r="J40" s="97"/>
      <c r="K40" s="49"/>
      <c r="L40" s="97">
        <f t="shared" si="1"/>
        <v>7.8801075360672199E-2</v>
      </c>
      <c r="M40" s="49" t="s">
        <v>37</v>
      </c>
      <c r="N40" s="49"/>
      <c r="O40" s="49"/>
      <c r="P40" s="49"/>
      <c r="Q40" s="49"/>
      <c r="R40" s="49"/>
      <c r="S40" s="49"/>
      <c r="T40" s="87"/>
      <c r="U40" s="87"/>
      <c r="V40" s="87" t="s">
        <v>289</v>
      </c>
      <c r="W40" s="49" t="s">
        <v>157</v>
      </c>
      <c r="X40" s="49" t="s">
        <v>144</v>
      </c>
      <c r="Y40" s="98"/>
      <c r="Z40" s="88" t="s">
        <v>69</v>
      </c>
      <c r="AA40" s="157" t="s">
        <v>304</v>
      </c>
      <c r="AB40" s="158"/>
      <c r="AC40" s="158"/>
    </row>
    <row r="41" spans="1:29" s="159" customFormat="1" x14ac:dyDescent="0.25">
      <c r="A41" s="47" t="s">
        <v>283</v>
      </c>
      <c r="B41" s="56"/>
      <c r="C41" s="97"/>
      <c r="D41" s="97"/>
      <c r="E41" s="97"/>
      <c r="F41" s="57"/>
      <c r="G41" s="97">
        <v>15.3</v>
      </c>
      <c r="H41" s="96">
        <f t="shared" si="3"/>
        <v>15.72</v>
      </c>
      <c r="I41" s="97">
        <v>0.42</v>
      </c>
      <c r="J41" s="97"/>
      <c r="K41" s="49"/>
      <c r="L41" s="97">
        <f t="shared" si="1"/>
        <v>0.33096451651482317</v>
      </c>
      <c r="M41" s="49" t="s">
        <v>43</v>
      </c>
      <c r="N41" s="49" t="s">
        <v>53</v>
      </c>
      <c r="O41" s="49"/>
      <c r="P41" s="49" t="s">
        <v>167</v>
      </c>
      <c r="Q41" s="49" t="s">
        <v>91</v>
      </c>
      <c r="R41" s="49"/>
      <c r="S41" s="49"/>
      <c r="T41" s="87"/>
      <c r="U41" s="87" t="s">
        <v>289</v>
      </c>
      <c r="V41" s="87" t="s">
        <v>289</v>
      </c>
      <c r="W41" s="49" t="s">
        <v>157</v>
      </c>
      <c r="X41" s="49" t="s">
        <v>148</v>
      </c>
      <c r="Y41" s="98"/>
      <c r="Z41" s="88" t="s">
        <v>9</v>
      </c>
      <c r="AA41" s="157" t="s">
        <v>305</v>
      </c>
      <c r="AB41" s="158"/>
      <c r="AC41" s="158"/>
    </row>
    <row r="42" spans="1:29" s="159" customFormat="1" x14ac:dyDescent="0.25">
      <c r="A42" s="47" t="s">
        <v>283</v>
      </c>
      <c r="B42" s="142"/>
      <c r="C42" s="99"/>
      <c r="D42" s="99"/>
      <c r="E42" s="99"/>
      <c r="F42" s="143"/>
      <c r="G42" s="96">
        <v>15.72</v>
      </c>
      <c r="H42" s="96">
        <f t="shared" si="3"/>
        <v>16.27</v>
      </c>
      <c r="I42" s="97">
        <v>0.55000000000000004</v>
      </c>
      <c r="J42" s="99"/>
      <c r="K42" s="144"/>
      <c r="L42" s="99">
        <f t="shared" si="1"/>
        <v>0.43340591448369709</v>
      </c>
      <c r="M42" s="144" t="s">
        <v>37</v>
      </c>
      <c r="N42" s="144"/>
      <c r="O42" s="144"/>
      <c r="P42" s="144" t="s">
        <v>80</v>
      </c>
      <c r="Q42" s="144" t="s">
        <v>91</v>
      </c>
      <c r="R42" s="144"/>
      <c r="S42" s="144"/>
      <c r="T42" s="145"/>
      <c r="U42" s="145"/>
      <c r="V42" s="87" t="s">
        <v>289</v>
      </c>
      <c r="W42" s="49" t="s">
        <v>157</v>
      </c>
      <c r="X42" s="144" t="s">
        <v>144</v>
      </c>
      <c r="Y42" s="146"/>
      <c r="Z42" s="88" t="s">
        <v>63</v>
      </c>
      <c r="AA42" s="157" t="s">
        <v>306</v>
      </c>
      <c r="AB42" s="158"/>
      <c r="AC42" s="158"/>
    </row>
    <row r="43" spans="1:29" x14ac:dyDescent="0.25">
      <c r="A43" s="47" t="s">
        <v>283</v>
      </c>
      <c r="B43" s="58">
        <v>8</v>
      </c>
      <c r="C43" s="116">
        <v>16.47</v>
      </c>
      <c r="D43" s="116">
        <f>C43+E43</f>
        <v>17.989999999999998</v>
      </c>
      <c r="E43" s="116">
        <v>1.52</v>
      </c>
      <c r="F43" s="116">
        <v>1.7</v>
      </c>
      <c r="G43" s="89"/>
      <c r="H43" s="90"/>
      <c r="I43" s="90"/>
      <c r="J43" s="91"/>
      <c r="K43" s="59"/>
      <c r="L43" s="90"/>
      <c r="M43" s="92"/>
      <c r="N43" s="92"/>
      <c r="O43" s="92"/>
      <c r="P43" s="92"/>
      <c r="Q43" s="92"/>
      <c r="R43" s="92"/>
      <c r="S43" s="92"/>
      <c r="T43" s="93"/>
      <c r="U43" s="93"/>
      <c r="V43" s="93"/>
      <c r="W43" s="92"/>
      <c r="X43" s="92"/>
      <c r="Y43" s="122"/>
      <c r="Z43" s="94"/>
      <c r="AA43" s="75" t="s">
        <v>272</v>
      </c>
    </row>
    <row r="44" spans="1:29" s="159" customFormat="1" ht="27" x14ac:dyDescent="0.25">
      <c r="A44" s="161" t="s">
        <v>283</v>
      </c>
      <c r="B44" s="56"/>
      <c r="C44" s="97"/>
      <c r="D44" s="97"/>
      <c r="E44" s="97"/>
      <c r="F44" s="57"/>
      <c r="G44" s="96">
        <v>16.27</v>
      </c>
      <c r="H44" s="96">
        <f t="shared" si="3"/>
        <v>16.419999999999998</v>
      </c>
      <c r="I44" s="97">
        <v>0.15</v>
      </c>
      <c r="J44" s="102"/>
      <c r="K44" s="160">
        <v>20878</v>
      </c>
      <c r="L44" s="97">
        <f t="shared" si="1"/>
        <v>0.11820161304100828</v>
      </c>
      <c r="M44" s="49" t="s">
        <v>34</v>
      </c>
      <c r="N44" s="49" t="s">
        <v>50</v>
      </c>
      <c r="O44" s="49"/>
      <c r="P44" s="49" t="s">
        <v>167</v>
      </c>
      <c r="Q44" s="49"/>
      <c r="R44" s="49"/>
      <c r="S44" s="49" t="s">
        <v>133</v>
      </c>
      <c r="T44" s="87"/>
      <c r="U44" s="87"/>
      <c r="V44" s="87" t="s">
        <v>289</v>
      </c>
      <c r="W44" s="49" t="s">
        <v>157</v>
      </c>
      <c r="X44" s="49" t="s">
        <v>152</v>
      </c>
      <c r="Y44" s="98"/>
      <c r="Z44" s="88" t="s">
        <v>82</v>
      </c>
      <c r="AA44" s="157" t="s">
        <v>424</v>
      </c>
      <c r="AB44" s="158"/>
      <c r="AC44" s="158"/>
    </row>
    <row r="45" spans="1:29" s="159" customFormat="1" x14ac:dyDescent="0.25">
      <c r="A45" s="47" t="s">
        <v>283</v>
      </c>
      <c r="B45" s="56"/>
      <c r="C45" s="97"/>
      <c r="D45" s="97"/>
      <c r="E45" s="97"/>
      <c r="F45" s="57"/>
      <c r="G45" s="222">
        <v>16.420000000000002</v>
      </c>
      <c r="H45" s="96">
        <f t="shared" si="3"/>
        <v>17.170000000000002</v>
      </c>
      <c r="I45" s="97">
        <v>0.75</v>
      </c>
      <c r="J45" s="97"/>
      <c r="K45" s="186">
        <v>20879</v>
      </c>
      <c r="L45" s="97">
        <f t="shared" si="1"/>
        <v>0.6360360721173195</v>
      </c>
      <c r="M45" s="49" t="s">
        <v>34</v>
      </c>
      <c r="N45" s="49"/>
      <c r="O45" s="49"/>
      <c r="P45" s="49"/>
      <c r="Q45" s="49"/>
      <c r="R45" s="49"/>
      <c r="S45" s="49"/>
      <c r="T45" s="87"/>
      <c r="U45" s="87" t="s">
        <v>307</v>
      </c>
      <c r="V45" s="87" t="s">
        <v>307</v>
      </c>
      <c r="W45" s="49" t="s">
        <v>157</v>
      </c>
      <c r="X45" s="49" t="s">
        <v>144</v>
      </c>
      <c r="Y45" s="98">
        <v>100</v>
      </c>
      <c r="Z45" s="88" t="s">
        <v>226</v>
      </c>
      <c r="AA45" s="157" t="s">
        <v>374</v>
      </c>
      <c r="AB45" s="158"/>
      <c r="AC45" s="158"/>
    </row>
    <row r="46" spans="1:29" s="159" customFormat="1" x14ac:dyDescent="0.25">
      <c r="A46" s="47" t="s">
        <v>283</v>
      </c>
      <c r="B46" s="56"/>
      <c r="C46" s="97"/>
      <c r="D46" s="97"/>
      <c r="E46" s="97"/>
      <c r="F46" s="57"/>
      <c r="G46" s="97">
        <v>17.170000000000002</v>
      </c>
      <c r="H46" s="96">
        <f t="shared" si="3"/>
        <v>17.970000000000002</v>
      </c>
      <c r="I46" s="97">
        <v>0.8</v>
      </c>
      <c r="J46" s="97"/>
      <c r="K46" s="186">
        <v>20880</v>
      </c>
      <c r="L46" s="97">
        <f t="shared" si="1"/>
        <v>0.67843847692514081</v>
      </c>
      <c r="M46" s="49" t="s">
        <v>34</v>
      </c>
      <c r="N46" s="49"/>
      <c r="O46" s="49"/>
      <c r="P46" s="49"/>
      <c r="Q46" s="49"/>
      <c r="R46" s="49"/>
      <c r="S46" s="49"/>
      <c r="T46" s="87"/>
      <c r="U46" s="87"/>
      <c r="V46" s="87" t="s">
        <v>307</v>
      </c>
      <c r="W46" s="49" t="s">
        <v>157</v>
      </c>
      <c r="X46" s="49" t="s">
        <v>144</v>
      </c>
      <c r="Y46" s="98">
        <v>100</v>
      </c>
      <c r="Z46" s="88" t="s">
        <v>226</v>
      </c>
      <c r="AA46" s="157" t="s">
        <v>308</v>
      </c>
      <c r="AB46" s="158"/>
      <c r="AC46" s="158"/>
    </row>
    <row r="47" spans="1:29" x14ac:dyDescent="0.25">
      <c r="A47" s="47" t="s">
        <v>283</v>
      </c>
      <c r="B47" s="58">
        <v>9</v>
      </c>
      <c r="C47" s="116">
        <v>17.989999999999998</v>
      </c>
      <c r="D47" s="116">
        <f>C47+E47</f>
        <v>19.509999999999998</v>
      </c>
      <c r="E47" s="116">
        <v>1.52</v>
      </c>
      <c r="F47" s="116">
        <v>1.5</v>
      </c>
      <c r="G47" s="89"/>
      <c r="H47" s="90"/>
      <c r="I47" s="90"/>
      <c r="J47" s="91"/>
      <c r="K47" s="187"/>
      <c r="L47" s="90"/>
      <c r="M47" s="92"/>
      <c r="N47" s="92"/>
      <c r="O47" s="92"/>
      <c r="P47" s="92"/>
      <c r="Q47" s="92"/>
      <c r="R47" s="92"/>
      <c r="S47" s="92"/>
      <c r="T47" s="93"/>
      <c r="U47" s="93"/>
      <c r="V47" s="93"/>
      <c r="W47" s="92"/>
      <c r="X47" s="92"/>
      <c r="Y47" s="122"/>
      <c r="Z47" s="94"/>
      <c r="AA47" s="75" t="s">
        <v>273</v>
      </c>
    </row>
    <row r="48" spans="1:29" s="159" customFormat="1" x14ac:dyDescent="0.25">
      <c r="A48" s="47" t="s">
        <v>283</v>
      </c>
      <c r="B48" s="56"/>
      <c r="C48" s="97"/>
      <c r="D48" s="97"/>
      <c r="E48" s="97"/>
      <c r="F48" s="57"/>
      <c r="G48" s="97">
        <v>17.97</v>
      </c>
      <c r="H48" s="96">
        <f t="shared" si="3"/>
        <v>18.72</v>
      </c>
      <c r="I48" s="97">
        <v>0.75</v>
      </c>
      <c r="J48" s="97"/>
      <c r="K48" s="186">
        <v>20881</v>
      </c>
      <c r="L48" s="97">
        <f t="shared" si="1"/>
        <v>0.71329238722136512</v>
      </c>
      <c r="M48" s="49" t="s">
        <v>34</v>
      </c>
      <c r="N48" s="49"/>
      <c r="O48" s="49"/>
      <c r="P48" s="49"/>
      <c r="Q48" s="49"/>
      <c r="R48" s="49"/>
      <c r="S48" s="49"/>
      <c r="T48" s="87"/>
      <c r="U48" s="87" t="s">
        <v>262</v>
      </c>
      <c r="V48" s="87" t="s">
        <v>262</v>
      </c>
      <c r="W48" s="49" t="s">
        <v>157</v>
      </c>
      <c r="X48" s="49" t="s">
        <v>141</v>
      </c>
      <c r="Y48" s="98">
        <v>100</v>
      </c>
      <c r="Z48" s="88" t="s">
        <v>226</v>
      </c>
      <c r="AA48" s="157" t="s">
        <v>374</v>
      </c>
      <c r="AB48" s="158"/>
      <c r="AC48" s="158"/>
    </row>
    <row r="49" spans="1:29" s="159" customFormat="1" x14ac:dyDescent="0.25">
      <c r="A49" s="47" t="s">
        <v>283</v>
      </c>
      <c r="B49" s="56"/>
      <c r="C49" s="97"/>
      <c r="D49" s="97"/>
      <c r="E49" s="97"/>
      <c r="F49" s="57"/>
      <c r="G49" s="97">
        <v>18.72</v>
      </c>
      <c r="H49" s="96">
        <f t="shared" si="3"/>
        <v>19.47</v>
      </c>
      <c r="I49" s="97">
        <v>0.75</v>
      </c>
      <c r="J49" s="97"/>
      <c r="K49" s="237">
        <v>20882</v>
      </c>
      <c r="L49" s="97">
        <f t="shared" ref="L49:L73" si="4">(I49+J49)*COS(RADIANS(V49))</f>
        <v>0.71329238722136512</v>
      </c>
      <c r="M49" s="49" t="s">
        <v>34</v>
      </c>
      <c r="N49" s="49"/>
      <c r="O49" s="49"/>
      <c r="P49" s="49"/>
      <c r="Q49" s="49"/>
      <c r="R49" s="49"/>
      <c r="S49" s="49"/>
      <c r="T49" s="87" t="s">
        <v>262</v>
      </c>
      <c r="U49" s="87"/>
      <c r="V49" s="87" t="s">
        <v>262</v>
      </c>
      <c r="W49" s="49" t="s">
        <v>157</v>
      </c>
      <c r="X49" s="49" t="s">
        <v>148</v>
      </c>
      <c r="Y49" s="98">
        <v>100</v>
      </c>
      <c r="Z49" s="88" t="s">
        <v>226</v>
      </c>
      <c r="AA49" s="157" t="s">
        <v>309</v>
      </c>
      <c r="AB49" s="158"/>
      <c r="AC49" s="158"/>
    </row>
    <row r="50" spans="1:29" x14ac:dyDescent="0.25">
      <c r="A50" s="47" t="s">
        <v>283</v>
      </c>
      <c r="B50" s="58">
        <v>10</v>
      </c>
      <c r="C50" s="116">
        <v>19.510000000000002</v>
      </c>
      <c r="D50" s="116">
        <f>C50+E50</f>
        <v>21.03</v>
      </c>
      <c r="E50" s="116">
        <v>1.52</v>
      </c>
      <c r="F50" s="116">
        <v>1.55</v>
      </c>
      <c r="G50" s="89"/>
      <c r="H50" s="90"/>
      <c r="I50" s="90"/>
      <c r="J50" s="91"/>
      <c r="K50" s="238"/>
      <c r="L50" s="90"/>
      <c r="M50" s="92"/>
      <c r="N50" s="92"/>
      <c r="O50" s="92"/>
      <c r="P50" s="92"/>
      <c r="Q50" s="92"/>
      <c r="R50" s="92"/>
      <c r="S50" s="92"/>
      <c r="T50" s="93"/>
      <c r="U50" s="93"/>
      <c r="V50" s="93"/>
      <c r="W50" s="92"/>
      <c r="X50" s="92"/>
      <c r="Y50" s="122"/>
      <c r="Z50" s="94"/>
      <c r="AA50" s="75" t="s">
        <v>274</v>
      </c>
    </row>
    <row r="51" spans="1:29" s="159" customFormat="1" x14ac:dyDescent="0.25">
      <c r="A51" s="47" t="s">
        <v>283</v>
      </c>
      <c r="B51" s="142"/>
      <c r="C51" s="99"/>
      <c r="D51" s="99"/>
      <c r="E51" s="99"/>
      <c r="F51" s="143"/>
      <c r="G51" s="97">
        <v>19.47</v>
      </c>
      <c r="H51" s="96">
        <f t="shared" si="3"/>
        <v>19.61</v>
      </c>
      <c r="I51" s="97">
        <v>0.14000000000000001</v>
      </c>
      <c r="J51" s="99"/>
      <c r="K51" s="238"/>
      <c r="L51" s="99">
        <f t="shared" si="4"/>
        <v>0.11468128620045887</v>
      </c>
      <c r="M51" s="49" t="s">
        <v>34</v>
      </c>
      <c r="N51" s="49"/>
      <c r="O51" s="49"/>
      <c r="P51" s="49"/>
      <c r="Q51" s="144"/>
      <c r="R51" s="144"/>
      <c r="S51" s="144"/>
      <c r="T51" s="145"/>
      <c r="U51" s="145" t="s">
        <v>310</v>
      </c>
      <c r="V51" s="87" t="s">
        <v>310</v>
      </c>
      <c r="W51" s="49" t="s">
        <v>157</v>
      </c>
      <c r="X51" s="49" t="s">
        <v>148</v>
      </c>
      <c r="Y51" s="98">
        <v>100</v>
      </c>
      <c r="Z51" s="88" t="s">
        <v>225</v>
      </c>
      <c r="AA51" s="157" t="s">
        <v>375</v>
      </c>
      <c r="AB51" s="158"/>
      <c r="AC51" s="158"/>
    </row>
    <row r="52" spans="1:29" s="159" customFormat="1" x14ac:dyDescent="0.25">
      <c r="A52" s="47" t="s">
        <v>283</v>
      </c>
      <c r="B52" s="142"/>
      <c r="C52" s="99"/>
      <c r="D52" s="99"/>
      <c r="E52" s="99"/>
      <c r="F52" s="143"/>
      <c r="G52" s="97">
        <v>19.61</v>
      </c>
      <c r="H52" s="224">
        <f t="shared" si="3"/>
        <v>19.809999999999999</v>
      </c>
      <c r="I52" s="97">
        <v>0.2</v>
      </c>
      <c r="J52" s="99"/>
      <c r="K52" s="239"/>
      <c r="L52" s="99">
        <f t="shared" si="4"/>
        <v>0.16383040885779837</v>
      </c>
      <c r="M52" s="49" t="s">
        <v>34</v>
      </c>
      <c r="N52" s="49"/>
      <c r="O52" s="49"/>
      <c r="P52" s="49"/>
      <c r="Q52" s="144"/>
      <c r="R52" s="144"/>
      <c r="S52" s="144"/>
      <c r="T52" s="145"/>
      <c r="U52" s="145"/>
      <c r="V52" s="87" t="s">
        <v>310</v>
      </c>
      <c r="W52" s="49" t="s">
        <v>157</v>
      </c>
      <c r="X52" s="49" t="s">
        <v>148</v>
      </c>
      <c r="Y52" s="98">
        <v>100</v>
      </c>
      <c r="Z52" s="88" t="s">
        <v>226</v>
      </c>
      <c r="AA52" s="157" t="s">
        <v>374</v>
      </c>
      <c r="AB52" s="158"/>
      <c r="AC52" s="158"/>
    </row>
    <row r="53" spans="1:29" s="159" customFormat="1" ht="27" x14ac:dyDescent="0.25">
      <c r="A53" s="47" t="s">
        <v>283</v>
      </c>
      <c r="B53" s="56"/>
      <c r="C53" s="97"/>
      <c r="D53" s="97"/>
      <c r="E53" s="97"/>
      <c r="F53" s="57"/>
      <c r="G53" s="226">
        <v>19.809999999999999</v>
      </c>
      <c r="H53" s="96">
        <f t="shared" si="3"/>
        <v>19.97</v>
      </c>
      <c r="I53" s="97">
        <v>0.16</v>
      </c>
      <c r="J53" s="97"/>
      <c r="K53" s="162">
        <v>20883</v>
      </c>
      <c r="L53" s="97">
        <f t="shared" si="4"/>
        <v>0.13106432708623869</v>
      </c>
      <c r="M53" s="49" t="s">
        <v>34</v>
      </c>
      <c r="N53" s="49" t="s">
        <v>50</v>
      </c>
      <c r="O53" s="49"/>
      <c r="P53" s="49" t="s">
        <v>167</v>
      </c>
      <c r="Q53" s="49"/>
      <c r="R53" s="49"/>
      <c r="S53" s="49" t="s">
        <v>133</v>
      </c>
      <c r="T53" s="87"/>
      <c r="U53" s="87" t="s">
        <v>310</v>
      </c>
      <c r="V53" s="87" t="s">
        <v>310</v>
      </c>
      <c r="W53" s="49" t="s">
        <v>157</v>
      </c>
      <c r="X53" s="49" t="s">
        <v>144</v>
      </c>
      <c r="Y53" s="98"/>
      <c r="Z53" s="88" t="s">
        <v>82</v>
      </c>
      <c r="AA53" s="157" t="s">
        <v>311</v>
      </c>
      <c r="AB53" s="158"/>
      <c r="AC53" s="158"/>
    </row>
    <row r="54" spans="1:29" s="159" customFormat="1" x14ac:dyDescent="0.25">
      <c r="A54" s="47" t="s">
        <v>283</v>
      </c>
      <c r="B54" s="56"/>
      <c r="C54" s="97"/>
      <c r="D54" s="97"/>
      <c r="E54" s="97"/>
      <c r="F54" s="57"/>
      <c r="G54" s="96">
        <v>19.97</v>
      </c>
      <c r="H54" s="96">
        <f t="shared" si="3"/>
        <v>20.29</v>
      </c>
      <c r="I54" s="97">
        <v>0.32</v>
      </c>
      <c r="J54" s="97"/>
      <c r="K54" s="49"/>
      <c r="L54" s="97">
        <f t="shared" si="4"/>
        <v>0.23780634415276616</v>
      </c>
      <c r="M54" s="49" t="s">
        <v>40</v>
      </c>
      <c r="N54" s="49" t="s">
        <v>34</v>
      </c>
      <c r="O54" s="49"/>
      <c r="P54" s="49" t="s">
        <v>167</v>
      </c>
      <c r="Q54" s="49"/>
      <c r="R54" s="49"/>
      <c r="S54" s="49"/>
      <c r="T54" s="87"/>
      <c r="U54" s="87" t="s">
        <v>290</v>
      </c>
      <c r="V54" s="87" t="s">
        <v>290</v>
      </c>
      <c r="W54" s="49" t="s">
        <v>157</v>
      </c>
      <c r="X54" s="49" t="s">
        <v>141</v>
      </c>
      <c r="Y54" s="98"/>
      <c r="Z54" s="88" t="s">
        <v>78</v>
      </c>
      <c r="AA54" s="157" t="s">
        <v>313</v>
      </c>
      <c r="AB54" s="158"/>
      <c r="AC54" s="158"/>
    </row>
    <row r="55" spans="1:29" s="159" customFormat="1" x14ac:dyDescent="0.25">
      <c r="A55" s="47" t="s">
        <v>283</v>
      </c>
      <c r="B55" s="56"/>
      <c r="C55" s="97"/>
      <c r="D55" s="97"/>
      <c r="E55" s="97"/>
      <c r="F55" s="57"/>
      <c r="G55" s="97">
        <v>20.29</v>
      </c>
      <c r="H55" s="96">
        <f t="shared" si="3"/>
        <v>20.49</v>
      </c>
      <c r="I55" s="97">
        <v>0.2</v>
      </c>
      <c r="J55" s="97"/>
      <c r="K55" s="49"/>
      <c r="L55" s="97">
        <f t="shared" si="4"/>
        <v>0.14862896509547885</v>
      </c>
      <c r="M55" s="49" t="s">
        <v>34</v>
      </c>
      <c r="N55" s="49"/>
      <c r="O55" s="49"/>
      <c r="P55" s="49"/>
      <c r="Q55" s="49"/>
      <c r="R55" s="49"/>
      <c r="S55" s="49"/>
      <c r="T55" s="87"/>
      <c r="U55" s="87"/>
      <c r="V55" s="87" t="s">
        <v>290</v>
      </c>
      <c r="W55" s="49" t="s">
        <v>157</v>
      </c>
      <c r="X55" s="49" t="s">
        <v>141</v>
      </c>
      <c r="Y55" s="98"/>
      <c r="Z55" s="88" t="s">
        <v>229</v>
      </c>
      <c r="AA55" s="157" t="s">
        <v>312</v>
      </c>
      <c r="AB55" s="158"/>
      <c r="AC55" s="158"/>
    </row>
    <row r="56" spans="1:29" s="159" customFormat="1" ht="27" x14ac:dyDescent="0.25">
      <c r="A56" s="47" t="s">
        <v>283</v>
      </c>
      <c r="B56" s="56"/>
      <c r="C56" s="97"/>
      <c r="D56" s="97"/>
      <c r="E56" s="97"/>
      <c r="F56" s="57"/>
      <c r="G56" s="96">
        <v>20.49</v>
      </c>
      <c r="H56" s="96">
        <f t="shared" si="3"/>
        <v>21.02</v>
      </c>
      <c r="I56" s="97">
        <v>0.53</v>
      </c>
      <c r="J56" s="97"/>
      <c r="K56" s="49"/>
      <c r="L56" s="97">
        <f t="shared" si="4"/>
        <v>0.41764569941156265</v>
      </c>
      <c r="M56" s="49" t="s">
        <v>40</v>
      </c>
      <c r="N56" s="49" t="s">
        <v>34</v>
      </c>
      <c r="O56" s="49"/>
      <c r="P56" s="49" t="s">
        <v>167</v>
      </c>
      <c r="Q56" s="49"/>
      <c r="R56" s="49"/>
      <c r="S56" s="49"/>
      <c r="T56" s="87"/>
      <c r="U56" s="87" t="s">
        <v>289</v>
      </c>
      <c r="V56" s="87" t="s">
        <v>289</v>
      </c>
      <c r="W56" s="49" t="s">
        <v>157</v>
      </c>
      <c r="X56" s="49" t="s">
        <v>148</v>
      </c>
      <c r="Y56" s="98"/>
      <c r="Z56" s="88" t="s">
        <v>78</v>
      </c>
      <c r="AA56" s="157" t="s">
        <v>314</v>
      </c>
      <c r="AB56" s="158"/>
      <c r="AC56" s="158"/>
    </row>
    <row r="57" spans="1:29" x14ac:dyDescent="0.25">
      <c r="A57" s="47" t="s">
        <v>283</v>
      </c>
      <c r="B57" s="58">
        <v>11</v>
      </c>
      <c r="C57" s="116">
        <v>21.03</v>
      </c>
      <c r="D57" s="116">
        <f>C57+E57</f>
        <v>22.55</v>
      </c>
      <c r="E57" s="116">
        <v>1.52</v>
      </c>
      <c r="F57" s="116">
        <v>1.55</v>
      </c>
      <c r="G57" s="100"/>
      <c r="H57" s="101"/>
      <c r="I57" s="101"/>
      <c r="J57" s="150"/>
      <c r="K57" s="151"/>
      <c r="L57" s="101"/>
      <c r="M57" s="152"/>
      <c r="N57" s="152"/>
      <c r="O57" s="152"/>
      <c r="P57" s="152"/>
      <c r="Q57" s="152"/>
      <c r="R57" s="152"/>
      <c r="S57" s="152"/>
      <c r="T57" s="153"/>
      <c r="U57" s="153"/>
      <c r="V57" s="153"/>
      <c r="W57" s="152"/>
      <c r="X57" s="152"/>
      <c r="Y57" s="154"/>
      <c r="Z57" s="155"/>
      <c r="AA57" s="156" t="s">
        <v>275</v>
      </c>
    </row>
    <row r="58" spans="1:29" s="159" customFormat="1" ht="27" x14ac:dyDescent="0.25">
      <c r="A58" s="47" t="s">
        <v>283</v>
      </c>
      <c r="B58" s="56"/>
      <c r="C58" s="97"/>
      <c r="D58" s="97"/>
      <c r="E58" s="97"/>
      <c r="F58" s="57"/>
      <c r="G58" s="97">
        <v>21.02</v>
      </c>
      <c r="H58" s="96">
        <f t="shared" si="3"/>
        <v>21.34</v>
      </c>
      <c r="I58" s="97">
        <v>0.32</v>
      </c>
      <c r="J58" s="97"/>
      <c r="K58" s="49"/>
      <c r="L58" s="97">
        <f t="shared" si="4"/>
        <v>0.28254322971485663</v>
      </c>
      <c r="M58" s="49" t="s">
        <v>40</v>
      </c>
      <c r="N58" s="49" t="s">
        <v>50</v>
      </c>
      <c r="O58" s="49"/>
      <c r="P58" s="49" t="s">
        <v>167</v>
      </c>
      <c r="Q58" s="49" t="s">
        <v>103</v>
      </c>
      <c r="R58" s="49"/>
      <c r="S58" s="49"/>
      <c r="T58" s="87"/>
      <c r="U58" s="87" t="s">
        <v>315</v>
      </c>
      <c r="V58" s="87" t="s">
        <v>315</v>
      </c>
      <c r="W58" s="49" t="s">
        <v>157</v>
      </c>
      <c r="X58" s="49" t="s">
        <v>144</v>
      </c>
      <c r="Y58" s="98"/>
      <c r="Z58" s="88" t="s">
        <v>69</v>
      </c>
      <c r="AA58" s="157" t="s">
        <v>317</v>
      </c>
      <c r="AB58" s="158"/>
      <c r="AC58" s="158"/>
    </row>
    <row r="59" spans="1:29" s="159" customFormat="1" ht="27" x14ac:dyDescent="0.25">
      <c r="A59" s="47" t="s">
        <v>283</v>
      </c>
      <c r="B59" s="56"/>
      <c r="C59" s="97"/>
      <c r="D59" s="97"/>
      <c r="E59" s="97"/>
      <c r="F59" s="57"/>
      <c r="G59" s="96">
        <v>21.34</v>
      </c>
      <c r="H59" s="96">
        <f t="shared" si="3"/>
        <v>22.57</v>
      </c>
      <c r="I59" s="97">
        <v>1.23</v>
      </c>
      <c r="J59" s="97"/>
      <c r="K59" s="49"/>
      <c r="L59" s="97">
        <f t="shared" si="4"/>
        <v>1.0430991582724038</v>
      </c>
      <c r="M59" s="49" t="s">
        <v>37</v>
      </c>
      <c r="N59" s="49" t="s">
        <v>40</v>
      </c>
      <c r="O59" s="49"/>
      <c r="P59" s="49" t="s">
        <v>80</v>
      </c>
      <c r="Q59" s="49" t="s">
        <v>111</v>
      </c>
      <c r="R59" s="49" t="s">
        <v>135</v>
      </c>
      <c r="S59" s="49"/>
      <c r="T59" s="87" t="s">
        <v>310</v>
      </c>
      <c r="U59" s="87" t="s">
        <v>316</v>
      </c>
      <c r="V59" s="87" t="s">
        <v>307</v>
      </c>
      <c r="W59" s="49" t="s">
        <v>146</v>
      </c>
      <c r="X59" s="49" t="s">
        <v>144</v>
      </c>
      <c r="Y59" s="98"/>
      <c r="Z59" s="88" t="s">
        <v>9</v>
      </c>
      <c r="AA59" s="157" t="s">
        <v>319</v>
      </c>
      <c r="AB59" s="158"/>
      <c r="AC59" s="158"/>
    </row>
    <row r="60" spans="1:29" x14ac:dyDescent="0.25">
      <c r="A60" s="47" t="s">
        <v>283</v>
      </c>
      <c r="B60" s="58">
        <v>12</v>
      </c>
      <c r="C60" s="116">
        <v>22.55</v>
      </c>
      <c r="D60" s="116">
        <f>C60+E60</f>
        <v>24.07</v>
      </c>
      <c r="E60" s="116">
        <v>1.52</v>
      </c>
      <c r="F60" s="116">
        <v>1.56</v>
      </c>
      <c r="G60" s="89"/>
      <c r="H60" s="90"/>
      <c r="I60" s="90"/>
      <c r="J60" s="91"/>
      <c r="K60" s="59"/>
      <c r="L60" s="90"/>
      <c r="M60" s="92"/>
      <c r="N60" s="92"/>
      <c r="O60" s="92"/>
      <c r="P60" s="92"/>
      <c r="Q60" s="92"/>
      <c r="R60" s="92"/>
      <c r="S60" s="92"/>
      <c r="T60" s="93"/>
      <c r="U60" s="93"/>
      <c r="V60" s="93"/>
      <c r="W60" s="92"/>
      <c r="X60" s="92"/>
      <c r="Y60" s="122"/>
      <c r="Z60" s="94"/>
      <c r="AA60" s="75" t="s">
        <v>276</v>
      </c>
    </row>
    <row r="61" spans="1:29" s="159" customFormat="1" ht="27" x14ac:dyDescent="0.25">
      <c r="A61" s="47" t="s">
        <v>283</v>
      </c>
      <c r="B61" s="56"/>
      <c r="C61" s="97"/>
      <c r="D61" s="97"/>
      <c r="E61" s="97"/>
      <c r="F61" s="57"/>
      <c r="G61" s="97">
        <v>22.57</v>
      </c>
      <c r="H61" s="96">
        <f t="shared" si="3"/>
        <v>24.13</v>
      </c>
      <c r="I61" s="97">
        <v>1.56</v>
      </c>
      <c r="J61" s="97"/>
      <c r="K61" s="49"/>
      <c r="L61" s="97">
        <f t="shared" si="4"/>
        <v>1.2292967756264863</v>
      </c>
      <c r="M61" s="49" t="s">
        <v>37</v>
      </c>
      <c r="N61" s="49"/>
      <c r="O61" s="49"/>
      <c r="P61" s="49" t="s">
        <v>80</v>
      </c>
      <c r="Q61" s="49" t="s">
        <v>111</v>
      </c>
      <c r="R61" s="49" t="s">
        <v>91</v>
      </c>
      <c r="S61" s="49"/>
      <c r="T61" s="87" t="s">
        <v>289</v>
      </c>
      <c r="U61" s="87"/>
      <c r="V61" s="87" t="s">
        <v>289</v>
      </c>
      <c r="W61" s="49" t="s">
        <v>154</v>
      </c>
      <c r="X61" s="49" t="s">
        <v>141</v>
      </c>
      <c r="Y61" s="98"/>
      <c r="Z61" s="88" t="s">
        <v>69</v>
      </c>
      <c r="AA61" s="157" t="s">
        <v>318</v>
      </c>
      <c r="AB61" s="158"/>
      <c r="AC61" s="158"/>
    </row>
    <row r="62" spans="1:29" x14ac:dyDescent="0.25">
      <c r="A62" s="141"/>
      <c r="B62" s="142"/>
      <c r="C62" s="99"/>
      <c r="D62" s="99"/>
      <c r="E62" s="99"/>
      <c r="F62" s="143"/>
      <c r="G62" s="95"/>
      <c r="H62" s="99"/>
      <c r="I62" s="99"/>
      <c r="J62" s="99"/>
      <c r="K62" s="144"/>
      <c r="L62" s="99"/>
      <c r="M62" s="144"/>
      <c r="N62" s="144"/>
      <c r="O62" s="144"/>
      <c r="P62" s="144"/>
      <c r="Q62" s="144"/>
      <c r="R62" s="144"/>
      <c r="S62" s="144"/>
      <c r="T62" s="145"/>
      <c r="U62" s="145"/>
      <c r="V62" s="145"/>
      <c r="W62" s="49" t="s">
        <v>157</v>
      </c>
      <c r="X62" s="144"/>
      <c r="Y62" s="146"/>
      <c r="Z62" s="147"/>
      <c r="AA62" s="74"/>
    </row>
    <row r="63" spans="1:29" x14ac:dyDescent="0.25">
      <c r="A63" s="47" t="s">
        <v>283</v>
      </c>
      <c r="B63" s="58">
        <v>13</v>
      </c>
      <c r="C63" s="116">
        <v>24.07</v>
      </c>
      <c r="D63" s="116">
        <f>C63+E63</f>
        <v>25.59</v>
      </c>
      <c r="E63" s="116">
        <v>1.52</v>
      </c>
      <c r="F63" s="116">
        <v>1.52</v>
      </c>
      <c r="G63" s="89"/>
      <c r="H63" s="90"/>
      <c r="I63" s="90"/>
      <c r="J63" s="91"/>
      <c r="K63" s="59"/>
      <c r="L63" s="90"/>
      <c r="M63" s="92"/>
      <c r="N63" s="92"/>
      <c r="O63" s="92"/>
      <c r="P63" s="92"/>
      <c r="Q63" s="92"/>
      <c r="R63" s="92"/>
      <c r="S63" s="92"/>
      <c r="T63" s="93"/>
      <c r="U63" s="93"/>
      <c r="V63" s="93"/>
      <c r="W63" s="92"/>
      <c r="X63" s="92"/>
      <c r="Y63" s="122"/>
      <c r="Z63" s="94"/>
      <c r="AA63" s="75" t="s">
        <v>277</v>
      </c>
    </row>
    <row r="64" spans="1:29" s="159" customFormat="1" ht="27" x14ac:dyDescent="0.25">
      <c r="A64" s="47" t="s">
        <v>283</v>
      </c>
      <c r="B64" s="56"/>
      <c r="C64" s="97"/>
      <c r="D64" s="97"/>
      <c r="E64" s="97"/>
      <c r="F64" s="57"/>
      <c r="G64" s="96">
        <v>24.13</v>
      </c>
      <c r="H64" s="96">
        <f t="shared" ref="H64:H92" si="5">G64+I64</f>
        <v>24.95</v>
      </c>
      <c r="I64" s="97">
        <v>0.82</v>
      </c>
      <c r="J64" s="97"/>
      <c r="K64" s="49"/>
      <c r="L64" s="97">
        <f t="shared" si="4"/>
        <v>0.62815644335756193</v>
      </c>
      <c r="M64" s="49" t="s">
        <v>43</v>
      </c>
      <c r="N64" s="49" t="s">
        <v>40</v>
      </c>
      <c r="O64" s="49"/>
      <c r="P64" s="49" t="s">
        <v>80</v>
      </c>
      <c r="Q64" s="49" t="s">
        <v>91</v>
      </c>
      <c r="R64" s="49"/>
      <c r="S64" s="49"/>
      <c r="T64" s="87"/>
      <c r="U64" s="87" t="s">
        <v>287</v>
      </c>
      <c r="V64" s="87" t="s">
        <v>287</v>
      </c>
      <c r="W64" s="49" t="s">
        <v>150</v>
      </c>
      <c r="X64" s="49" t="s">
        <v>144</v>
      </c>
      <c r="Y64" s="98"/>
      <c r="Z64" s="88" t="s">
        <v>69</v>
      </c>
      <c r="AA64" s="157" t="s">
        <v>383</v>
      </c>
      <c r="AB64" s="158"/>
      <c r="AC64" s="158"/>
    </row>
    <row r="65" spans="1:29" s="159" customFormat="1" x14ac:dyDescent="0.25">
      <c r="A65" s="47" t="s">
        <v>283</v>
      </c>
      <c r="B65" s="56"/>
      <c r="C65" s="97"/>
      <c r="D65" s="97"/>
      <c r="E65" s="97"/>
      <c r="F65" s="57"/>
      <c r="G65" s="96">
        <v>24.95</v>
      </c>
      <c r="H65" s="96">
        <f t="shared" si="5"/>
        <v>25.05</v>
      </c>
      <c r="I65" s="97">
        <v>0.1</v>
      </c>
      <c r="J65" s="97"/>
      <c r="K65" s="49"/>
      <c r="L65" s="97">
        <f t="shared" si="4"/>
        <v>7.6604444311897807E-2</v>
      </c>
      <c r="M65" s="49" t="s">
        <v>50</v>
      </c>
      <c r="N65" s="49" t="s">
        <v>34</v>
      </c>
      <c r="O65" s="49"/>
      <c r="P65" s="49" t="s">
        <v>167</v>
      </c>
      <c r="Q65" s="49"/>
      <c r="R65" s="49"/>
      <c r="S65" s="49"/>
      <c r="T65" s="87"/>
      <c r="U65" s="87" t="s">
        <v>287</v>
      </c>
      <c r="V65" s="87" t="s">
        <v>287</v>
      </c>
      <c r="W65" s="49" t="s">
        <v>157</v>
      </c>
      <c r="X65" s="49" t="s">
        <v>144</v>
      </c>
      <c r="Y65" s="98"/>
      <c r="Z65" s="88" t="s">
        <v>78</v>
      </c>
      <c r="AA65" s="157" t="s">
        <v>320</v>
      </c>
      <c r="AB65" s="158"/>
      <c r="AC65" s="158"/>
    </row>
    <row r="66" spans="1:29" s="159" customFormat="1" x14ac:dyDescent="0.25">
      <c r="A66" s="47" t="s">
        <v>283</v>
      </c>
      <c r="B66" s="56"/>
      <c r="C66" s="97"/>
      <c r="D66" s="97"/>
      <c r="E66" s="97"/>
      <c r="F66" s="57"/>
      <c r="G66" s="96">
        <v>25.05</v>
      </c>
      <c r="H66" s="96">
        <f t="shared" si="5"/>
        <v>25.1</v>
      </c>
      <c r="I66" s="97">
        <v>0.05</v>
      </c>
      <c r="J66" s="97"/>
      <c r="K66" s="49"/>
      <c r="L66" s="97">
        <f t="shared" si="4"/>
        <v>4.0957602214449593E-2</v>
      </c>
      <c r="M66" s="49" t="s">
        <v>34</v>
      </c>
      <c r="N66" s="49"/>
      <c r="O66" s="49"/>
      <c r="P66" s="49"/>
      <c r="Q66" s="49"/>
      <c r="R66" s="49"/>
      <c r="S66" s="49"/>
      <c r="T66" s="87"/>
      <c r="U66" s="87" t="s">
        <v>310</v>
      </c>
      <c r="V66" s="87" t="s">
        <v>310</v>
      </c>
      <c r="W66" s="49" t="s">
        <v>157</v>
      </c>
      <c r="X66" s="49" t="s">
        <v>152</v>
      </c>
      <c r="Y66" s="98"/>
      <c r="Z66" s="88" t="s">
        <v>229</v>
      </c>
      <c r="AA66" s="157" t="s">
        <v>321</v>
      </c>
      <c r="AB66" s="158"/>
      <c r="AC66" s="158"/>
    </row>
    <row r="67" spans="1:29" s="159" customFormat="1" x14ac:dyDescent="0.25">
      <c r="A67" s="47" t="s">
        <v>283</v>
      </c>
      <c r="B67" s="56"/>
      <c r="C67" s="97"/>
      <c r="D67" s="97"/>
      <c r="E67" s="97"/>
      <c r="F67" s="57"/>
      <c r="G67" s="96">
        <v>25.1</v>
      </c>
      <c r="H67" s="96">
        <f t="shared" si="5"/>
        <v>25.17</v>
      </c>
      <c r="I67" s="97">
        <v>7.0000000000000007E-2</v>
      </c>
      <c r="J67" s="97"/>
      <c r="K67" s="49"/>
      <c r="L67" s="97">
        <f t="shared" si="4"/>
        <v>5.9363366730949822E-2</v>
      </c>
      <c r="M67" s="49" t="s">
        <v>46</v>
      </c>
      <c r="N67" s="49"/>
      <c r="O67" s="49"/>
      <c r="P67" s="49" t="s">
        <v>163</v>
      </c>
      <c r="Q67" s="49" t="s">
        <v>95</v>
      </c>
      <c r="R67" s="49"/>
      <c r="S67" s="49"/>
      <c r="T67" s="87"/>
      <c r="U67" s="87" t="s">
        <v>307</v>
      </c>
      <c r="V67" s="87" t="s">
        <v>307</v>
      </c>
      <c r="W67" s="49" t="s">
        <v>157</v>
      </c>
      <c r="X67" s="49" t="s">
        <v>141</v>
      </c>
      <c r="Y67" s="98"/>
      <c r="Z67" s="88" t="s">
        <v>63</v>
      </c>
      <c r="AA67" s="157" t="s">
        <v>322</v>
      </c>
      <c r="AB67" s="158"/>
      <c r="AC67" s="158"/>
    </row>
    <row r="68" spans="1:29" s="159" customFormat="1" x14ac:dyDescent="0.25">
      <c r="A68" s="47" t="s">
        <v>283</v>
      </c>
      <c r="B68" s="56"/>
      <c r="C68" s="97"/>
      <c r="D68" s="97"/>
      <c r="E68" s="97"/>
      <c r="F68" s="57"/>
      <c r="G68" s="96">
        <v>25.17</v>
      </c>
      <c r="H68" s="97">
        <f t="shared" si="5"/>
        <v>25.560000000000002</v>
      </c>
      <c r="I68" s="97">
        <v>0.39</v>
      </c>
      <c r="J68" s="97"/>
      <c r="K68" s="49"/>
      <c r="L68" s="97">
        <f t="shared" si="4"/>
        <v>0.33073875750100612</v>
      </c>
      <c r="M68" s="49" t="s">
        <v>40</v>
      </c>
      <c r="N68" s="49" t="s">
        <v>34</v>
      </c>
      <c r="O68" s="49"/>
      <c r="P68" s="49" t="s">
        <v>167</v>
      </c>
      <c r="Q68" s="49"/>
      <c r="R68" s="49"/>
      <c r="S68" s="49"/>
      <c r="T68" s="87"/>
      <c r="U68" s="87" t="s">
        <v>307</v>
      </c>
      <c r="V68" s="87" t="s">
        <v>307</v>
      </c>
      <c r="W68" s="49" t="s">
        <v>157</v>
      </c>
      <c r="X68" s="49" t="s">
        <v>141</v>
      </c>
      <c r="Y68" s="98"/>
      <c r="Z68" s="88" t="s">
        <v>78</v>
      </c>
      <c r="AA68" s="157" t="s">
        <v>323</v>
      </c>
      <c r="AB68" s="158"/>
      <c r="AC68" s="158"/>
    </row>
    <row r="69" spans="1:29" s="159" customFormat="1" x14ac:dyDescent="0.25">
      <c r="A69" s="47" t="s">
        <v>283</v>
      </c>
      <c r="B69" s="56"/>
      <c r="C69" s="97"/>
      <c r="D69" s="97"/>
      <c r="E69" s="97"/>
      <c r="F69" s="57"/>
      <c r="G69" s="96">
        <v>25.56</v>
      </c>
      <c r="H69" s="97">
        <f t="shared" si="5"/>
        <v>25.65</v>
      </c>
      <c r="I69" s="97">
        <v>0.09</v>
      </c>
      <c r="J69" s="97"/>
      <c r="K69" s="162">
        <v>20884</v>
      </c>
      <c r="L69" s="97">
        <f t="shared" si="4"/>
        <v>7.632432865407833E-2</v>
      </c>
      <c r="M69" s="49" t="s">
        <v>34</v>
      </c>
      <c r="N69" s="49" t="s">
        <v>50</v>
      </c>
      <c r="O69" s="49"/>
      <c r="P69" s="49"/>
      <c r="Q69" s="49"/>
      <c r="R69" s="49"/>
      <c r="S69" s="49"/>
      <c r="T69" s="87"/>
      <c r="U69" s="87"/>
      <c r="V69" s="87" t="s">
        <v>307</v>
      </c>
      <c r="W69" s="49" t="s">
        <v>157</v>
      </c>
      <c r="X69" s="49" t="s">
        <v>148</v>
      </c>
      <c r="Y69" s="98"/>
      <c r="Z69" s="88" t="s">
        <v>82</v>
      </c>
      <c r="AA69" s="157" t="s">
        <v>324</v>
      </c>
      <c r="AB69" s="158"/>
      <c r="AC69" s="158"/>
    </row>
    <row r="70" spans="1:29" x14ac:dyDescent="0.25">
      <c r="A70" s="47" t="s">
        <v>283</v>
      </c>
      <c r="B70" s="58">
        <v>14</v>
      </c>
      <c r="C70" s="116">
        <v>25.59</v>
      </c>
      <c r="D70" s="116">
        <f>C70+E70</f>
        <v>27.11</v>
      </c>
      <c r="E70" s="182">
        <v>1.52</v>
      </c>
      <c r="F70" s="116">
        <v>0.75</v>
      </c>
      <c r="G70" s="89"/>
      <c r="H70" s="90"/>
      <c r="I70" s="90"/>
      <c r="J70" s="91"/>
      <c r="K70" s="59"/>
      <c r="L70" s="90"/>
      <c r="M70" s="92"/>
      <c r="N70" s="92"/>
      <c r="O70" s="92"/>
      <c r="P70" s="92"/>
      <c r="Q70" s="92"/>
      <c r="R70" s="92"/>
      <c r="S70" s="92"/>
      <c r="T70" s="93"/>
      <c r="U70" s="93"/>
      <c r="V70" s="93"/>
      <c r="W70" s="92"/>
      <c r="X70" s="92"/>
      <c r="Y70" s="122"/>
      <c r="Z70" s="94"/>
      <c r="AA70" s="75" t="s">
        <v>278</v>
      </c>
    </row>
    <row r="71" spans="1:29" s="159" customFormat="1" x14ac:dyDescent="0.25">
      <c r="A71" s="47"/>
      <c r="B71" s="56"/>
      <c r="C71" s="97"/>
      <c r="D71" s="97"/>
      <c r="E71" s="185"/>
      <c r="F71" s="57"/>
      <c r="G71" s="83">
        <v>25.65</v>
      </c>
      <c r="H71" s="84">
        <v>25.75</v>
      </c>
      <c r="I71" s="84"/>
      <c r="J71" s="178">
        <f>H71-G71</f>
        <v>0.10000000000000142</v>
      </c>
      <c r="K71" s="179"/>
      <c r="L71" s="84">
        <f t="shared" si="4"/>
        <v>8.4804809615643795E-2</v>
      </c>
      <c r="M71" s="49"/>
      <c r="N71" s="49"/>
      <c r="O71" s="49"/>
      <c r="P71" s="49"/>
      <c r="Q71" s="49"/>
      <c r="R71" s="49"/>
      <c r="S71" s="49"/>
      <c r="T71" s="87"/>
      <c r="U71" s="87"/>
      <c r="V71" s="87" t="s">
        <v>307</v>
      </c>
      <c r="W71" s="49" t="s">
        <v>157</v>
      </c>
      <c r="X71" s="49"/>
      <c r="Y71" s="98"/>
      <c r="Z71" s="183" t="s">
        <v>222</v>
      </c>
      <c r="AA71" s="177"/>
      <c r="AB71" s="158"/>
      <c r="AC71" s="158"/>
    </row>
    <row r="72" spans="1:29" s="159" customFormat="1" x14ac:dyDescent="0.25">
      <c r="A72" s="47"/>
      <c r="B72" s="56"/>
      <c r="C72" s="97"/>
      <c r="D72" s="97"/>
      <c r="E72" s="102">
        <v>1.07</v>
      </c>
      <c r="F72" s="57"/>
      <c r="G72" s="223">
        <v>25.75</v>
      </c>
      <c r="H72" s="84">
        <v>26.1</v>
      </c>
      <c r="I72" s="84"/>
      <c r="J72" s="178">
        <f>H72-G72</f>
        <v>0.35000000000000142</v>
      </c>
      <c r="K72" s="179"/>
      <c r="L72" s="84">
        <f t="shared" si="4"/>
        <v>0.29681683365475031</v>
      </c>
      <c r="M72" s="49"/>
      <c r="N72" s="49"/>
      <c r="O72" s="49"/>
      <c r="P72" s="49"/>
      <c r="Q72" s="49"/>
      <c r="R72" s="49"/>
      <c r="S72" s="49"/>
      <c r="T72" s="87"/>
      <c r="U72" s="87"/>
      <c r="V72" s="87" t="s">
        <v>307</v>
      </c>
      <c r="W72" s="49" t="s">
        <v>157</v>
      </c>
      <c r="X72" s="49"/>
      <c r="Y72" s="98">
        <v>201</v>
      </c>
      <c r="Z72" s="183" t="s">
        <v>221</v>
      </c>
      <c r="AA72" s="177"/>
      <c r="AB72" s="158"/>
      <c r="AC72" s="158"/>
    </row>
    <row r="73" spans="1:29" s="159" customFormat="1" ht="25.5" customHeight="1" x14ac:dyDescent="0.25">
      <c r="A73" s="47" t="s">
        <v>283</v>
      </c>
      <c r="B73" s="56"/>
      <c r="C73" s="97"/>
      <c r="D73" s="97"/>
      <c r="E73" s="97"/>
      <c r="F73" s="57"/>
      <c r="G73" s="96">
        <v>26.1</v>
      </c>
      <c r="H73" s="97">
        <f t="shared" si="5"/>
        <v>26.85</v>
      </c>
      <c r="I73" s="97">
        <v>0.75</v>
      </c>
      <c r="J73" s="97"/>
      <c r="K73" s="242">
        <v>20885</v>
      </c>
      <c r="L73" s="97">
        <f t="shared" si="4"/>
        <v>0.6360360721173195</v>
      </c>
      <c r="M73" s="49" t="s">
        <v>34</v>
      </c>
      <c r="N73" s="49"/>
      <c r="O73" s="49"/>
      <c r="P73" s="49"/>
      <c r="Q73" s="49"/>
      <c r="R73" s="49"/>
      <c r="S73" s="49" t="s">
        <v>129</v>
      </c>
      <c r="T73" s="87"/>
      <c r="U73" s="87"/>
      <c r="V73" s="87" t="s">
        <v>307</v>
      </c>
      <c r="W73" s="49" t="s">
        <v>157</v>
      </c>
      <c r="X73" s="49" t="s">
        <v>152</v>
      </c>
      <c r="Y73" s="98">
        <v>201</v>
      </c>
      <c r="Z73" s="88" t="s">
        <v>225</v>
      </c>
      <c r="AA73" s="157" t="s">
        <v>325</v>
      </c>
      <c r="AB73" s="158"/>
      <c r="AC73" s="158"/>
    </row>
    <row r="74" spans="1:29" x14ac:dyDescent="0.25">
      <c r="A74" s="47" t="s">
        <v>283</v>
      </c>
      <c r="B74" s="58">
        <v>15</v>
      </c>
      <c r="C74" s="163">
        <v>27.11</v>
      </c>
      <c r="D74" s="116">
        <f>C74+E74</f>
        <v>28.63</v>
      </c>
      <c r="E74" s="116">
        <v>1.52</v>
      </c>
      <c r="F74" s="116">
        <v>1.3</v>
      </c>
      <c r="G74" s="89"/>
      <c r="H74" s="90"/>
      <c r="I74" s="90"/>
      <c r="J74" s="91"/>
      <c r="K74" s="243"/>
      <c r="L74" s="90"/>
      <c r="M74" s="92"/>
      <c r="N74" s="92"/>
      <c r="O74" s="92"/>
      <c r="P74" s="92"/>
      <c r="Q74" s="92"/>
      <c r="R74" s="92"/>
      <c r="S74" s="92"/>
      <c r="T74" s="93"/>
      <c r="U74" s="93"/>
      <c r="V74" s="93"/>
      <c r="W74" s="92"/>
      <c r="X74" s="92"/>
      <c r="Y74" s="122"/>
      <c r="Z74" s="94"/>
      <c r="AA74" s="75" t="s">
        <v>280</v>
      </c>
    </row>
    <row r="75" spans="1:29" s="159" customFormat="1" ht="27" x14ac:dyDescent="0.25">
      <c r="A75" s="47" t="s">
        <v>283</v>
      </c>
      <c r="B75" s="56"/>
      <c r="C75" s="97"/>
      <c r="D75" s="97"/>
      <c r="E75" s="97"/>
      <c r="F75" s="57"/>
      <c r="G75" s="96">
        <v>26.85</v>
      </c>
      <c r="H75" s="225">
        <f t="shared" si="5"/>
        <v>26.900000000000002</v>
      </c>
      <c r="I75" s="97">
        <v>0.05</v>
      </c>
      <c r="J75" s="97"/>
      <c r="K75" s="244"/>
      <c r="L75" s="97">
        <f t="shared" ref="L75:L92" si="6">(I75+J75)*COS(RADIANS(V75))</f>
        <v>4.2402404807821301E-2</v>
      </c>
      <c r="M75" s="49" t="s">
        <v>34</v>
      </c>
      <c r="N75" s="49"/>
      <c r="O75" s="49"/>
      <c r="P75" s="49"/>
      <c r="Q75" s="49"/>
      <c r="R75" s="49"/>
      <c r="S75" s="49" t="s">
        <v>137</v>
      </c>
      <c r="T75" s="87"/>
      <c r="U75" s="87"/>
      <c r="V75" s="87" t="s">
        <v>307</v>
      </c>
      <c r="W75" s="49" t="s">
        <v>157</v>
      </c>
      <c r="X75" s="49" t="s">
        <v>156</v>
      </c>
      <c r="Y75" s="98">
        <v>201</v>
      </c>
      <c r="Z75" s="88" t="s">
        <v>229</v>
      </c>
      <c r="AA75" s="157" t="s">
        <v>326</v>
      </c>
      <c r="AB75" s="158"/>
      <c r="AC75" s="158"/>
    </row>
    <row r="76" spans="1:29" s="159" customFormat="1" ht="27" x14ac:dyDescent="0.25">
      <c r="A76" s="47" t="s">
        <v>283</v>
      </c>
      <c r="B76" s="56"/>
      <c r="C76" s="97"/>
      <c r="D76" s="97"/>
      <c r="E76" s="97"/>
      <c r="F76" s="57"/>
      <c r="G76" s="96">
        <v>26.9</v>
      </c>
      <c r="H76" s="96">
        <f t="shared" si="5"/>
        <v>27</v>
      </c>
      <c r="I76" s="97">
        <v>0.1</v>
      </c>
      <c r="J76" s="97"/>
      <c r="K76" s="162">
        <v>20886</v>
      </c>
      <c r="L76" s="97">
        <f t="shared" si="6"/>
        <v>8.4804809615642601E-2</v>
      </c>
      <c r="M76" s="49" t="s">
        <v>34</v>
      </c>
      <c r="N76" s="49" t="s">
        <v>50</v>
      </c>
      <c r="O76" s="49"/>
      <c r="P76" s="49"/>
      <c r="Q76" s="49"/>
      <c r="R76" s="49"/>
      <c r="S76" s="49" t="s">
        <v>133</v>
      </c>
      <c r="T76" s="87"/>
      <c r="U76" s="87"/>
      <c r="V76" s="87" t="s">
        <v>307</v>
      </c>
      <c r="W76" s="49" t="s">
        <v>157</v>
      </c>
      <c r="X76" s="49" t="s">
        <v>148</v>
      </c>
      <c r="Y76" s="98"/>
      <c r="Z76" s="88" t="s">
        <v>82</v>
      </c>
      <c r="AA76" s="157" t="s">
        <v>426</v>
      </c>
      <c r="AB76" s="158"/>
      <c r="AC76" s="158"/>
    </row>
    <row r="77" spans="1:29" s="159" customFormat="1" ht="27" x14ac:dyDescent="0.25">
      <c r="A77" s="47" t="s">
        <v>283</v>
      </c>
      <c r="B77" s="56"/>
      <c r="C77" s="97"/>
      <c r="D77" s="97"/>
      <c r="E77" s="97"/>
      <c r="F77" s="57"/>
      <c r="G77" s="96">
        <v>27</v>
      </c>
      <c r="H77" s="96">
        <f t="shared" si="5"/>
        <v>27.26</v>
      </c>
      <c r="I77" s="97">
        <v>0.26</v>
      </c>
      <c r="J77" s="97"/>
      <c r="K77" s="49"/>
      <c r="L77" s="97">
        <f t="shared" si="6"/>
        <v>0.21297953151513788</v>
      </c>
      <c r="M77" s="49" t="s">
        <v>40</v>
      </c>
      <c r="N77" s="49" t="s">
        <v>34</v>
      </c>
      <c r="O77" s="49"/>
      <c r="P77" s="49" t="s">
        <v>167</v>
      </c>
      <c r="Q77" s="49"/>
      <c r="R77" s="49"/>
      <c r="S77" s="49"/>
      <c r="T77" s="87" t="s">
        <v>310</v>
      </c>
      <c r="U77" s="87"/>
      <c r="V77" s="87" t="s">
        <v>310</v>
      </c>
      <c r="W77" s="49" t="s">
        <v>157</v>
      </c>
      <c r="X77" s="49" t="s">
        <v>144</v>
      </c>
      <c r="Y77" s="98"/>
      <c r="Z77" s="88" t="s">
        <v>78</v>
      </c>
      <c r="AA77" s="157" t="s">
        <v>376</v>
      </c>
      <c r="AB77" s="158"/>
      <c r="AC77" s="158"/>
    </row>
    <row r="78" spans="1:29" s="159" customFormat="1" ht="54" x14ac:dyDescent="0.25">
      <c r="A78" s="47" t="s">
        <v>283</v>
      </c>
      <c r="B78" s="56"/>
      <c r="C78" s="97"/>
      <c r="D78" s="97"/>
      <c r="E78" s="97"/>
      <c r="F78" s="57"/>
      <c r="G78" s="96">
        <v>27.26</v>
      </c>
      <c r="H78" s="96">
        <f t="shared" si="5"/>
        <v>28.09</v>
      </c>
      <c r="I78" s="102">
        <v>0.83</v>
      </c>
      <c r="J78" s="97"/>
      <c r="K78" s="49"/>
      <c r="L78" s="97">
        <f t="shared" si="6"/>
        <v>0.69609657139470194</v>
      </c>
      <c r="M78" s="49" t="s">
        <v>37</v>
      </c>
      <c r="N78" s="49" t="s">
        <v>40</v>
      </c>
      <c r="O78" s="49"/>
      <c r="P78" s="49" t="s">
        <v>80</v>
      </c>
      <c r="Q78" s="49" t="s">
        <v>91</v>
      </c>
      <c r="R78" s="49"/>
      <c r="S78" s="49"/>
      <c r="T78" s="87" t="s">
        <v>310</v>
      </c>
      <c r="U78" s="87" t="s">
        <v>307</v>
      </c>
      <c r="V78" s="87" t="s">
        <v>327</v>
      </c>
      <c r="W78" s="49" t="s">
        <v>150</v>
      </c>
      <c r="X78" s="49" t="s">
        <v>148</v>
      </c>
      <c r="Y78" s="98"/>
      <c r="Z78" s="88" t="s">
        <v>69</v>
      </c>
      <c r="AA78" s="157" t="s">
        <v>328</v>
      </c>
      <c r="AB78" s="158"/>
      <c r="AC78" s="158"/>
    </row>
    <row r="79" spans="1:29" x14ac:dyDescent="0.25">
      <c r="A79" s="47" t="s">
        <v>283</v>
      </c>
      <c r="B79" s="58">
        <v>16</v>
      </c>
      <c r="C79" s="116">
        <v>28.63</v>
      </c>
      <c r="D79" s="116">
        <f>C79+E79</f>
        <v>30.15</v>
      </c>
      <c r="E79" s="116">
        <v>1.52</v>
      </c>
      <c r="F79" s="116">
        <v>1.74</v>
      </c>
      <c r="G79" s="89"/>
      <c r="H79" s="90"/>
      <c r="I79" s="90"/>
      <c r="J79" s="91"/>
      <c r="K79" s="59"/>
      <c r="L79" s="90"/>
      <c r="M79" s="92"/>
      <c r="N79" s="92"/>
      <c r="O79" s="92"/>
      <c r="P79" s="92"/>
      <c r="Q79" s="92"/>
      <c r="R79" s="92"/>
      <c r="S79" s="92"/>
      <c r="T79" s="93"/>
      <c r="U79" s="93"/>
      <c r="V79" s="93"/>
      <c r="W79" s="92"/>
      <c r="X79" s="92"/>
      <c r="Y79" s="122"/>
      <c r="Z79" s="94"/>
      <c r="AA79" s="75" t="s">
        <v>279</v>
      </c>
    </row>
    <row r="80" spans="1:29" s="159" customFormat="1" x14ac:dyDescent="0.25">
      <c r="A80" s="47" t="s">
        <v>283</v>
      </c>
      <c r="B80" s="56"/>
      <c r="C80" s="97"/>
      <c r="D80" s="97"/>
      <c r="E80" s="97"/>
      <c r="F80" s="57"/>
      <c r="G80" s="96">
        <v>28.09</v>
      </c>
      <c r="H80" s="96">
        <f t="shared" si="5"/>
        <v>28.41</v>
      </c>
      <c r="I80" s="97">
        <v>0.32</v>
      </c>
      <c r="J80" s="97"/>
      <c r="K80" s="162">
        <v>20887</v>
      </c>
      <c r="L80" s="97">
        <f t="shared" si="6"/>
        <v>0.27137539077005629</v>
      </c>
      <c r="M80" s="49" t="s">
        <v>34</v>
      </c>
      <c r="N80" s="49"/>
      <c r="O80" s="49"/>
      <c r="P80" s="49"/>
      <c r="Q80" s="49"/>
      <c r="R80" s="49"/>
      <c r="S80" s="49"/>
      <c r="T80" s="87"/>
      <c r="U80" s="87"/>
      <c r="V80" s="87" t="s">
        <v>307</v>
      </c>
      <c r="W80" s="49" t="s">
        <v>157</v>
      </c>
      <c r="X80" s="49" t="s">
        <v>148</v>
      </c>
      <c r="Y80" s="98"/>
      <c r="Z80" s="88" t="s">
        <v>234</v>
      </c>
      <c r="AA80" s="157" t="s">
        <v>401</v>
      </c>
      <c r="AB80" s="158"/>
      <c r="AC80" s="158"/>
    </row>
    <row r="81" spans="1:29" s="159" customFormat="1" ht="27" x14ac:dyDescent="0.25">
      <c r="A81" s="47" t="s">
        <v>283</v>
      </c>
      <c r="B81" s="56"/>
      <c r="C81" s="97"/>
      <c r="D81" s="97"/>
      <c r="E81" s="97"/>
      <c r="F81" s="57"/>
      <c r="G81" s="96">
        <v>28.41</v>
      </c>
      <c r="H81" s="96">
        <f t="shared" si="5"/>
        <v>28.61</v>
      </c>
      <c r="I81" s="97">
        <v>0.2</v>
      </c>
      <c r="J81" s="97"/>
      <c r="K81" s="49"/>
      <c r="L81" s="97">
        <f t="shared" si="6"/>
        <v>0.17320508075688776</v>
      </c>
      <c r="M81" s="49" t="s">
        <v>40</v>
      </c>
      <c r="N81" s="49" t="s">
        <v>34</v>
      </c>
      <c r="O81" s="49"/>
      <c r="P81" s="49" t="s">
        <v>167</v>
      </c>
      <c r="Q81" s="49"/>
      <c r="R81" s="49"/>
      <c r="S81" s="49"/>
      <c r="T81" s="87" t="s">
        <v>300</v>
      </c>
      <c r="U81" s="87"/>
      <c r="V81" s="87" t="s">
        <v>300</v>
      </c>
      <c r="W81" s="49" t="s">
        <v>157</v>
      </c>
      <c r="X81" s="49" t="s">
        <v>148</v>
      </c>
      <c r="Y81" s="98"/>
      <c r="Z81" s="88" t="s">
        <v>78</v>
      </c>
      <c r="AA81" s="157" t="s">
        <v>330</v>
      </c>
      <c r="AB81" s="158"/>
      <c r="AC81" s="158"/>
    </row>
    <row r="82" spans="1:29" s="159" customFormat="1" ht="27" x14ac:dyDescent="0.25">
      <c r="A82" s="47" t="s">
        <v>283</v>
      </c>
      <c r="B82" s="56"/>
      <c r="C82" s="97"/>
      <c r="D82" s="97"/>
      <c r="E82" s="97"/>
      <c r="F82" s="57"/>
      <c r="G82" s="96">
        <v>28.61</v>
      </c>
      <c r="H82" s="96">
        <f t="shared" si="5"/>
        <v>29.73</v>
      </c>
      <c r="I82" s="102">
        <v>1.1200000000000001</v>
      </c>
      <c r="J82" s="97"/>
      <c r="K82" s="49"/>
      <c r="L82" s="97">
        <f t="shared" si="6"/>
        <v>0.91745028960367092</v>
      </c>
      <c r="M82" s="49" t="s">
        <v>43</v>
      </c>
      <c r="N82" s="49" t="s">
        <v>6</v>
      </c>
      <c r="O82" s="49"/>
      <c r="P82" s="49" t="s">
        <v>80</v>
      </c>
      <c r="Q82" s="49" t="s">
        <v>91</v>
      </c>
      <c r="R82" s="49" t="s">
        <v>111</v>
      </c>
      <c r="S82" s="49"/>
      <c r="T82" s="87" t="s">
        <v>289</v>
      </c>
      <c r="U82" s="87" t="s">
        <v>307</v>
      </c>
      <c r="V82" s="87" t="s">
        <v>310</v>
      </c>
      <c r="W82" s="49" t="s">
        <v>150</v>
      </c>
      <c r="X82" s="49" t="s">
        <v>144</v>
      </c>
      <c r="Y82" s="98"/>
      <c r="Z82" s="88" t="s">
        <v>69</v>
      </c>
      <c r="AA82" s="157" t="s">
        <v>329</v>
      </c>
      <c r="AB82" s="158"/>
      <c r="AC82" s="158"/>
    </row>
    <row r="83" spans="1:29" x14ac:dyDescent="0.25">
      <c r="A83" s="47" t="s">
        <v>283</v>
      </c>
      <c r="B83" s="58">
        <v>17</v>
      </c>
      <c r="C83" s="116">
        <v>30.15</v>
      </c>
      <c r="D83" s="116">
        <f>C83+E83</f>
        <v>31.669999999999998</v>
      </c>
      <c r="E83" s="116">
        <v>1.52</v>
      </c>
      <c r="F83" s="116">
        <v>1.44</v>
      </c>
      <c r="G83" s="89"/>
      <c r="H83" s="90"/>
      <c r="I83" s="90"/>
      <c r="J83" s="91"/>
      <c r="K83" s="59"/>
      <c r="L83" s="90"/>
      <c r="M83" s="92"/>
      <c r="N83" s="92"/>
      <c r="O83" s="92"/>
      <c r="P83" s="92"/>
      <c r="Q83" s="92"/>
      <c r="R83" s="92"/>
      <c r="S83" s="92"/>
      <c r="T83" s="93"/>
      <c r="U83" s="93"/>
      <c r="V83" s="93"/>
      <c r="W83" s="92"/>
      <c r="X83" s="92"/>
      <c r="Y83" s="122"/>
      <c r="Z83" s="94"/>
      <c r="AA83" s="75" t="s">
        <v>356</v>
      </c>
    </row>
    <row r="84" spans="1:29" s="230" customFormat="1" x14ac:dyDescent="0.25">
      <c r="A84" s="47" t="s">
        <v>283</v>
      </c>
      <c r="B84" s="56"/>
      <c r="C84" s="97"/>
      <c r="D84" s="97"/>
      <c r="E84" s="97"/>
      <c r="F84" s="57"/>
      <c r="G84" s="224">
        <v>29.73</v>
      </c>
      <c r="H84" s="96">
        <v>29.82</v>
      </c>
      <c r="I84" s="222"/>
      <c r="J84" s="97">
        <f>H84-G84</f>
        <v>8.9999999999999858E-2</v>
      </c>
      <c r="K84" s="228"/>
      <c r="L84" s="97">
        <f t="shared" si="6"/>
        <v>8.9999999999999858E-2</v>
      </c>
      <c r="M84" s="49"/>
      <c r="N84" s="49"/>
      <c r="O84" s="49"/>
      <c r="P84" s="49"/>
      <c r="Q84" s="49"/>
      <c r="R84" s="49"/>
      <c r="S84" s="49"/>
      <c r="T84" s="87"/>
      <c r="U84" s="87"/>
      <c r="V84" s="87"/>
      <c r="W84" s="49"/>
      <c r="X84" s="49"/>
      <c r="Y84" s="98"/>
      <c r="Z84" s="88"/>
      <c r="AA84" s="157"/>
      <c r="AB84" s="229"/>
      <c r="AC84" s="229"/>
    </row>
    <row r="85" spans="1:29" s="230" customFormat="1" x14ac:dyDescent="0.25">
      <c r="A85" s="47" t="s">
        <v>283</v>
      </c>
      <c r="B85" s="56"/>
      <c r="C85" s="97"/>
      <c r="D85" s="97"/>
      <c r="E85" s="97"/>
      <c r="F85" s="57"/>
      <c r="G85" s="96">
        <v>29.82</v>
      </c>
      <c r="H85" s="96">
        <f t="shared" si="5"/>
        <v>30.19</v>
      </c>
      <c r="I85" s="222">
        <v>0.37</v>
      </c>
      <c r="J85" s="97"/>
      <c r="K85" s="242">
        <v>20889</v>
      </c>
      <c r="L85" s="97">
        <f t="shared" ref="L85" si="7">(I85+J85)*COS(RADIANS(V85))</f>
        <v>0.32042939940024234</v>
      </c>
      <c r="M85" s="49" t="s">
        <v>34</v>
      </c>
      <c r="N85" s="49"/>
      <c r="O85" s="49"/>
      <c r="P85" s="49"/>
      <c r="Q85" s="49"/>
      <c r="R85" s="49"/>
      <c r="S85" s="49"/>
      <c r="T85" s="87"/>
      <c r="U85" s="87"/>
      <c r="V85" s="87" t="s">
        <v>300</v>
      </c>
      <c r="W85" s="49" t="s">
        <v>157</v>
      </c>
      <c r="X85" s="49" t="s">
        <v>144</v>
      </c>
      <c r="Y85" s="98">
        <v>202</v>
      </c>
      <c r="Z85" s="88" t="s">
        <v>225</v>
      </c>
      <c r="AA85" s="157" t="s">
        <v>378</v>
      </c>
      <c r="AB85" s="229"/>
      <c r="AC85" s="229"/>
    </row>
    <row r="86" spans="1:29" s="230" customFormat="1" x14ac:dyDescent="0.25">
      <c r="A86" s="47" t="s">
        <v>283</v>
      </c>
      <c r="B86" s="56"/>
      <c r="C86" s="97"/>
      <c r="D86" s="97"/>
      <c r="E86" s="97"/>
      <c r="F86" s="57"/>
      <c r="G86" s="96">
        <v>30.19</v>
      </c>
      <c r="H86" s="96">
        <f t="shared" si="5"/>
        <v>30.32</v>
      </c>
      <c r="I86" s="222">
        <v>0.13</v>
      </c>
      <c r="J86" s="97"/>
      <c r="K86" s="243"/>
      <c r="L86" s="97">
        <f t="shared" ref="L86" si="8">(I86+J86)*COS(RADIANS(V86))</f>
        <v>0.11258330249197704</v>
      </c>
      <c r="M86" s="49" t="s">
        <v>43</v>
      </c>
      <c r="N86" s="49" t="s">
        <v>46</v>
      </c>
      <c r="O86" s="49"/>
      <c r="P86" s="49" t="s">
        <v>80</v>
      </c>
      <c r="Q86" s="49" t="s">
        <v>111</v>
      </c>
      <c r="R86" s="49"/>
      <c r="S86" s="49"/>
      <c r="T86" s="87"/>
      <c r="U86" s="87"/>
      <c r="V86" s="87" t="s">
        <v>300</v>
      </c>
      <c r="W86" s="49" t="s">
        <v>157</v>
      </c>
      <c r="X86" s="49" t="s">
        <v>141</v>
      </c>
      <c r="Y86" s="98">
        <v>202</v>
      </c>
      <c r="Z86" s="88" t="s">
        <v>69</v>
      </c>
      <c r="AA86" s="157" t="s">
        <v>427</v>
      </c>
      <c r="AB86" s="229"/>
      <c r="AC86" s="229"/>
    </row>
    <row r="87" spans="1:29" s="230" customFormat="1" x14ac:dyDescent="0.25">
      <c r="A87" s="47" t="s">
        <v>283</v>
      </c>
      <c r="B87" s="56"/>
      <c r="C87" s="97"/>
      <c r="D87" s="97"/>
      <c r="E87" s="97"/>
      <c r="F87" s="57"/>
      <c r="G87" s="96">
        <v>30.32</v>
      </c>
      <c r="H87" s="224">
        <f t="shared" si="5"/>
        <v>30.66</v>
      </c>
      <c r="I87" s="222">
        <v>0.34</v>
      </c>
      <c r="J87" s="97"/>
      <c r="K87" s="244"/>
      <c r="L87" s="97">
        <f t="shared" ref="L87" si="9">(I87+J87)*COS(RADIANS(V87))</f>
        <v>0.29444863728670917</v>
      </c>
      <c r="M87" s="49" t="s">
        <v>34</v>
      </c>
      <c r="N87" s="49"/>
      <c r="O87" s="49"/>
      <c r="P87" s="49"/>
      <c r="Q87" s="49"/>
      <c r="R87" s="49"/>
      <c r="S87" s="49"/>
      <c r="T87" s="87" t="s">
        <v>300</v>
      </c>
      <c r="U87" s="87"/>
      <c r="V87" s="87" t="s">
        <v>300</v>
      </c>
      <c r="W87" s="49" t="s">
        <v>157</v>
      </c>
      <c r="X87" s="49" t="s">
        <v>144</v>
      </c>
      <c r="Y87" s="98">
        <v>202</v>
      </c>
      <c r="Z87" s="88" t="s">
        <v>225</v>
      </c>
      <c r="AA87" s="157" t="s">
        <v>377</v>
      </c>
      <c r="AB87" s="229"/>
      <c r="AC87" s="229"/>
    </row>
    <row r="88" spans="1:29" s="230" customFormat="1" ht="27" x14ac:dyDescent="0.25">
      <c r="A88" s="47" t="s">
        <v>283</v>
      </c>
      <c r="B88" s="56"/>
      <c r="C88" s="97"/>
      <c r="D88" s="97"/>
      <c r="E88" s="97"/>
      <c r="F88" s="57"/>
      <c r="G88" s="224">
        <v>30.66</v>
      </c>
      <c r="H88" s="96">
        <f t="shared" si="5"/>
        <v>30.75</v>
      </c>
      <c r="I88" s="97">
        <v>0.09</v>
      </c>
      <c r="J88" s="97"/>
      <c r="K88" s="162">
        <v>20888</v>
      </c>
      <c r="L88" s="97">
        <f t="shared" ref="L88" si="10">(I88+J88)*COS(RADIANS(V88))</f>
        <v>7.9465283357303421E-2</v>
      </c>
      <c r="M88" s="49" t="s">
        <v>34</v>
      </c>
      <c r="N88" s="49" t="s">
        <v>50</v>
      </c>
      <c r="O88" s="49"/>
      <c r="P88" s="49" t="s">
        <v>167</v>
      </c>
      <c r="Q88" s="49"/>
      <c r="R88" s="49"/>
      <c r="S88" s="49" t="s">
        <v>137</v>
      </c>
      <c r="T88" s="87"/>
      <c r="U88" s="87"/>
      <c r="V88" s="87" t="s">
        <v>315</v>
      </c>
      <c r="W88" s="49" t="s">
        <v>157</v>
      </c>
      <c r="X88" s="49" t="s">
        <v>152</v>
      </c>
      <c r="Y88" s="98"/>
      <c r="Z88" s="88" t="s">
        <v>82</v>
      </c>
      <c r="AA88" s="157" t="s">
        <v>333</v>
      </c>
      <c r="AB88" s="229"/>
      <c r="AC88" s="229"/>
    </row>
    <row r="89" spans="1:29" s="230" customFormat="1" ht="27" x14ac:dyDescent="0.25">
      <c r="A89" s="47" t="s">
        <v>283</v>
      </c>
      <c r="B89" s="56"/>
      <c r="C89" s="97"/>
      <c r="D89" s="97"/>
      <c r="E89" s="97"/>
      <c r="F89" s="57"/>
      <c r="G89" s="96">
        <v>30.75</v>
      </c>
      <c r="H89" s="96">
        <f t="shared" si="5"/>
        <v>31.02</v>
      </c>
      <c r="I89" s="97">
        <v>0.27</v>
      </c>
      <c r="J89" s="97"/>
      <c r="K89" s="228"/>
      <c r="L89" s="97">
        <f t="shared" ref="L89" si="11">(I89+J89)*COS(RADIANS(V89))</f>
        <v>0.2383958500719103</v>
      </c>
      <c r="M89" s="49" t="s">
        <v>34</v>
      </c>
      <c r="N89" s="49" t="s">
        <v>40</v>
      </c>
      <c r="O89" s="49"/>
      <c r="P89" s="49" t="s">
        <v>167</v>
      </c>
      <c r="Q89" s="49"/>
      <c r="R89" s="49"/>
      <c r="S89" s="49"/>
      <c r="T89" s="87" t="s">
        <v>315</v>
      </c>
      <c r="U89" s="87"/>
      <c r="V89" s="87" t="s">
        <v>315</v>
      </c>
      <c r="W89" s="49" t="s">
        <v>157</v>
      </c>
      <c r="X89" s="49" t="s">
        <v>144</v>
      </c>
      <c r="Y89" s="98"/>
      <c r="Z89" s="88" t="s">
        <v>78</v>
      </c>
      <c r="AA89" s="157" t="s">
        <v>332</v>
      </c>
      <c r="AB89" s="229"/>
      <c r="AC89" s="229"/>
    </row>
    <row r="90" spans="1:29" s="159" customFormat="1" x14ac:dyDescent="0.25">
      <c r="A90" s="47" t="s">
        <v>283</v>
      </c>
      <c r="B90" s="56"/>
      <c r="C90" s="97"/>
      <c r="D90" s="97"/>
      <c r="E90" s="97"/>
      <c r="F90" s="57"/>
      <c r="G90" s="96">
        <v>32.020000000000003</v>
      </c>
      <c r="H90" s="96">
        <f t="shared" si="5"/>
        <v>32.260000000000005</v>
      </c>
      <c r="I90" s="97">
        <v>0.24</v>
      </c>
      <c r="J90" s="97"/>
      <c r="K90" s="49"/>
      <c r="L90" s="97">
        <f t="shared" si="6"/>
        <v>0.20353154307754223</v>
      </c>
      <c r="M90" s="49" t="s">
        <v>40</v>
      </c>
      <c r="N90" s="49" t="s">
        <v>6</v>
      </c>
      <c r="O90" s="49"/>
      <c r="P90" s="49" t="s">
        <v>80</v>
      </c>
      <c r="Q90" s="49"/>
      <c r="R90" s="49"/>
      <c r="S90" s="49"/>
      <c r="T90" s="87"/>
      <c r="U90" s="87"/>
      <c r="V90" s="87" t="s">
        <v>307</v>
      </c>
      <c r="W90" s="49" t="s">
        <v>150</v>
      </c>
      <c r="X90" s="49" t="s">
        <v>144</v>
      </c>
      <c r="Y90" s="98"/>
      <c r="Z90" s="88" t="s">
        <v>69</v>
      </c>
      <c r="AA90" s="157" t="s">
        <v>331</v>
      </c>
      <c r="AB90" s="158"/>
      <c r="AC90" s="158"/>
    </row>
    <row r="91" spans="1:29" x14ac:dyDescent="0.25">
      <c r="A91" s="84" t="s">
        <v>283</v>
      </c>
      <c r="B91" s="90">
        <v>18</v>
      </c>
      <c r="C91" s="90">
        <v>31.67</v>
      </c>
      <c r="D91" s="90">
        <f>C91+E91</f>
        <v>33.190000000000005</v>
      </c>
      <c r="E91" s="90">
        <v>1.52</v>
      </c>
      <c r="F91" s="90">
        <v>1.3</v>
      </c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 t="s">
        <v>357</v>
      </c>
    </row>
    <row r="92" spans="1:29" ht="27" x14ac:dyDescent="0.25">
      <c r="A92" s="47" t="s">
        <v>283</v>
      </c>
      <c r="B92" s="56"/>
      <c r="C92" s="97"/>
      <c r="D92" s="97"/>
      <c r="E92" s="97"/>
      <c r="F92" s="57"/>
      <c r="G92" s="96">
        <v>32.26</v>
      </c>
      <c r="H92" s="96">
        <f t="shared" si="5"/>
        <v>33.559999999999995</v>
      </c>
      <c r="I92" s="97">
        <v>1.3</v>
      </c>
      <c r="J92" s="97"/>
      <c r="K92" s="49"/>
      <c r="L92" s="97">
        <f t="shared" si="6"/>
        <v>1.0517220926874318</v>
      </c>
      <c r="M92" s="49" t="s">
        <v>43</v>
      </c>
      <c r="N92" s="49" t="s">
        <v>40</v>
      </c>
      <c r="O92" s="49"/>
      <c r="P92" s="49" t="s">
        <v>80</v>
      </c>
      <c r="Q92" s="49" t="s">
        <v>111</v>
      </c>
      <c r="R92" s="49"/>
      <c r="S92" s="49"/>
      <c r="T92" s="87"/>
      <c r="U92" s="87"/>
      <c r="V92" s="87" t="s">
        <v>288</v>
      </c>
      <c r="W92" s="49" t="s">
        <v>150</v>
      </c>
      <c r="X92" s="49" t="s">
        <v>144</v>
      </c>
      <c r="Y92" s="98"/>
      <c r="Z92" s="88" t="s">
        <v>9</v>
      </c>
      <c r="AA92" s="67" t="s">
        <v>334</v>
      </c>
    </row>
    <row r="93" spans="1:29" s="176" customFormat="1" x14ac:dyDescent="0.25">
      <c r="A93" s="199" t="s">
        <v>283</v>
      </c>
      <c r="B93" s="165"/>
      <c r="C93" s="166">
        <v>33.19</v>
      </c>
      <c r="D93" s="166">
        <v>85.4</v>
      </c>
      <c r="E93" s="166">
        <f>D93-C93</f>
        <v>52.210000000000008</v>
      </c>
      <c r="F93" s="167">
        <v>0</v>
      </c>
      <c r="G93" s="168"/>
      <c r="H93" s="169"/>
      <c r="I93" s="169"/>
      <c r="J93" s="166"/>
      <c r="K93" s="170"/>
      <c r="L93" s="169"/>
      <c r="M93" s="170"/>
      <c r="N93" s="170"/>
      <c r="O93" s="170"/>
      <c r="P93" s="170"/>
      <c r="Q93" s="170"/>
      <c r="R93" s="170"/>
      <c r="S93" s="170"/>
      <c r="T93" s="171"/>
      <c r="U93" s="171"/>
      <c r="V93" s="171"/>
      <c r="W93" s="170"/>
      <c r="X93" s="170"/>
      <c r="Y93" s="172"/>
      <c r="Z93" s="173"/>
      <c r="AA93" s="174" t="s">
        <v>355</v>
      </c>
      <c r="AB93" s="175"/>
      <c r="AC93" s="175"/>
    </row>
    <row r="94" spans="1:29" x14ac:dyDescent="0.25">
      <c r="A94" s="47" t="s">
        <v>283</v>
      </c>
      <c r="B94" s="58">
        <v>19</v>
      </c>
      <c r="C94" s="116">
        <v>85.4</v>
      </c>
      <c r="D94" s="116">
        <f>C94+E94</f>
        <v>86.92</v>
      </c>
      <c r="E94" s="116">
        <v>1.52</v>
      </c>
      <c r="F94" s="116">
        <v>1.43</v>
      </c>
      <c r="G94" s="116"/>
      <c r="H94" s="90"/>
      <c r="I94" s="90"/>
      <c r="J94" s="91"/>
      <c r="K94" s="59"/>
      <c r="L94" s="90"/>
      <c r="M94" s="92"/>
      <c r="N94" s="92"/>
      <c r="O94" s="92"/>
      <c r="P94" s="92"/>
      <c r="Q94" s="92"/>
      <c r="R94" s="92"/>
      <c r="S94" s="92"/>
      <c r="T94" s="93"/>
      <c r="U94" s="93"/>
      <c r="V94" s="93"/>
      <c r="W94" s="92"/>
      <c r="X94" s="92"/>
      <c r="Y94" s="122"/>
      <c r="Z94" s="94"/>
      <c r="AA94" s="75" t="s">
        <v>358</v>
      </c>
    </row>
    <row r="95" spans="1:29" s="159" customFormat="1" x14ac:dyDescent="0.25">
      <c r="A95" s="47" t="s">
        <v>283</v>
      </c>
      <c r="B95" s="142"/>
      <c r="C95" s="99"/>
      <c r="D95" s="99"/>
      <c r="E95" s="99"/>
      <c r="F95" s="143"/>
      <c r="G95" s="200"/>
      <c r="H95" s="201"/>
      <c r="I95" s="201"/>
      <c r="J95" s="202"/>
      <c r="K95" s="203"/>
      <c r="L95" s="201"/>
      <c r="M95" s="144"/>
      <c r="N95" s="144"/>
      <c r="O95" s="144"/>
      <c r="P95" s="144"/>
      <c r="Q95" s="144"/>
      <c r="R95" s="144"/>
      <c r="S95" s="144"/>
      <c r="T95" s="145"/>
      <c r="U95" s="145"/>
      <c r="V95" s="145"/>
      <c r="W95" s="49" t="s">
        <v>157</v>
      </c>
      <c r="X95" s="144"/>
      <c r="Y95" s="146"/>
      <c r="Z95" s="147"/>
      <c r="AA95" s="204"/>
      <c r="AB95" s="158"/>
      <c r="AC95" s="158"/>
    </row>
    <row r="96" spans="1:29" s="159" customFormat="1" ht="27" x14ac:dyDescent="0.25">
      <c r="A96" s="47" t="s">
        <v>283</v>
      </c>
      <c r="B96" s="56"/>
      <c r="C96" s="97"/>
      <c r="D96" s="97"/>
      <c r="E96" s="97"/>
      <c r="F96" s="57"/>
      <c r="G96" s="200">
        <v>85.4</v>
      </c>
      <c r="H96" s="95">
        <f t="shared" ref="H96:H130" si="12">G96+I96</f>
        <v>86.830000000000013</v>
      </c>
      <c r="I96" s="84">
        <v>1.43</v>
      </c>
      <c r="J96" s="206"/>
      <c r="K96" s="50"/>
      <c r="L96" s="84">
        <f t="shared" ref="L95:L112" si="13">(I96+J96)*COS(RADIANS(V96))</f>
        <v>1.1992989121619564</v>
      </c>
      <c r="M96" s="49" t="s">
        <v>43</v>
      </c>
      <c r="N96" s="49"/>
      <c r="O96" s="49"/>
      <c r="P96" s="49" t="s">
        <v>80</v>
      </c>
      <c r="Q96" s="49" t="s">
        <v>111</v>
      </c>
      <c r="R96" s="49" t="s">
        <v>91</v>
      </c>
      <c r="S96" s="49"/>
      <c r="T96" s="87" t="s">
        <v>310</v>
      </c>
      <c r="U96" s="87" t="s">
        <v>307</v>
      </c>
      <c r="V96" s="87" t="s">
        <v>327</v>
      </c>
      <c r="W96" s="49" t="s">
        <v>154</v>
      </c>
      <c r="X96" s="49" t="s">
        <v>148</v>
      </c>
      <c r="Y96" s="98"/>
      <c r="Z96" s="88" t="s">
        <v>9</v>
      </c>
      <c r="AA96" s="205" t="s">
        <v>402</v>
      </c>
      <c r="AB96" s="158"/>
      <c r="AC96" s="158"/>
    </row>
    <row r="97" spans="1:29" x14ac:dyDescent="0.25">
      <c r="A97" s="47" t="s">
        <v>283</v>
      </c>
      <c r="B97" s="58">
        <v>20</v>
      </c>
      <c r="C97" s="116">
        <v>86.92</v>
      </c>
      <c r="D97" s="116">
        <f>C97+E97</f>
        <v>88.44</v>
      </c>
      <c r="E97" s="116">
        <v>1.52</v>
      </c>
      <c r="F97" s="116">
        <v>1.58</v>
      </c>
      <c r="G97" s="149"/>
      <c r="H97" s="101"/>
      <c r="I97" s="90"/>
      <c r="J97" s="91"/>
      <c r="K97" s="59"/>
      <c r="L97" s="90">
        <f t="shared" si="13"/>
        <v>0</v>
      </c>
      <c r="M97" s="92"/>
      <c r="N97" s="92"/>
      <c r="O97" s="92"/>
      <c r="P97" s="92"/>
      <c r="Q97" s="92"/>
      <c r="R97" s="92"/>
      <c r="S97" s="92"/>
      <c r="T97" s="93"/>
      <c r="U97" s="93"/>
      <c r="V97" s="93"/>
      <c r="W97" s="92"/>
      <c r="X97" s="92"/>
      <c r="Y97" s="122"/>
      <c r="Z97" s="94"/>
      <c r="AA97" s="75" t="s">
        <v>359</v>
      </c>
    </row>
    <row r="98" spans="1:29" s="159" customFormat="1" ht="48.75" customHeight="1" x14ac:dyDescent="0.25">
      <c r="A98" s="47" t="s">
        <v>283</v>
      </c>
      <c r="B98" s="56"/>
      <c r="C98" s="97"/>
      <c r="D98" s="97"/>
      <c r="E98" s="97"/>
      <c r="F98" s="57"/>
      <c r="G98" s="200">
        <v>86.83</v>
      </c>
      <c r="H98" s="95">
        <f t="shared" si="12"/>
        <v>87.09</v>
      </c>
      <c r="I98" s="84">
        <v>0.26</v>
      </c>
      <c r="J98" s="206"/>
      <c r="K98" s="50"/>
      <c r="L98" s="84">
        <f t="shared" si="13"/>
        <v>0.22049250500067075</v>
      </c>
      <c r="M98" s="49" t="s">
        <v>43</v>
      </c>
      <c r="N98" s="49"/>
      <c r="O98" s="49"/>
      <c r="P98" s="49" t="s">
        <v>80</v>
      </c>
      <c r="Q98" s="49" t="s">
        <v>111</v>
      </c>
      <c r="R98" s="49" t="s">
        <v>91</v>
      </c>
      <c r="S98" s="49"/>
      <c r="T98" s="87"/>
      <c r="U98" s="87"/>
      <c r="V98" s="87" t="s">
        <v>307</v>
      </c>
      <c r="W98" s="49" t="s">
        <v>154</v>
      </c>
      <c r="X98" s="49" t="s">
        <v>144</v>
      </c>
      <c r="Y98" s="98"/>
      <c r="Z98" s="88" t="s">
        <v>69</v>
      </c>
      <c r="AA98" s="205" t="s">
        <v>367</v>
      </c>
      <c r="AB98" s="158"/>
      <c r="AC98" s="158"/>
    </row>
    <row r="99" spans="1:29" s="159" customFormat="1" x14ac:dyDescent="0.25">
      <c r="A99" s="47" t="s">
        <v>283</v>
      </c>
      <c r="B99" s="56"/>
      <c r="C99" s="97"/>
      <c r="D99" s="97"/>
      <c r="E99" s="97"/>
      <c r="F99" s="57"/>
      <c r="G99" s="200">
        <v>87.09</v>
      </c>
      <c r="H99" s="95">
        <f t="shared" si="12"/>
        <v>87.13000000000001</v>
      </c>
      <c r="I99" s="84">
        <v>0.04</v>
      </c>
      <c r="J99" s="206"/>
      <c r="K99" s="240">
        <v>20890</v>
      </c>
      <c r="L99" s="84">
        <f t="shared" si="13"/>
        <v>3.3921923846257036E-2</v>
      </c>
      <c r="M99" s="49" t="s">
        <v>43</v>
      </c>
      <c r="N99" s="49" t="s">
        <v>40</v>
      </c>
      <c r="O99" s="49"/>
      <c r="P99" s="49" t="s">
        <v>167</v>
      </c>
      <c r="Q99" s="49"/>
      <c r="R99" s="49"/>
      <c r="S99" s="49"/>
      <c r="T99" s="87"/>
      <c r="U99" s="87"/>
      <c r="V99" s="87" t="s">
        <v>307</v>
      </c>
      <c r="W99" s="49" t="s">
        <v>157</v>
      </c>
      <c r="X99" s="49"/>
      <c r="Y99" s="98"/>
      <c r="Z99" s="88" t="s">
        <v>78</v>
      </c>
      <c r="AA99" s="205" t="s">
        <v>430</v>
      </c>
      <c r="AB99" s="158"/>
      <c r="AC99" s="158"/>
    </row>
    <row r="100" spans="1:29" s="159" customFormat="1" x14ac:dyDescent="0.25">
      <c r="A100" s="47" t="s">
        <v>283</v>
      </c>
      <c r="B100" s="56"/>
      <c r="C100" s="97"/>
      <c r="D100" s="97"/>
      <c r="E100" s="97"/>
      <c r="F100" s="57"/>
      <c r="G100" s="200">
        <v>87.13000000000001</v>
      </c>
      <c r="H100" s="95">
        <f t="shared" si="12"/>
        <v>87.15</v>
      </c>
      <c r="I100" s="84">
        <v>0.02</v>
      </c>
      <c r="J100" s="206"/>
      <c r="K100" s="241"/>
      <c r="L100" s="84">
        <f t="shared" si="13"/>
        <v>1.6960961923128518E-2</v>
      </c>
      <c r="M100" s="49" t="s">
        <v>34</v>
      </c>
      <c r="N100" s="49"/>
      <c r="O100" s="49"/>
      <c r="P100" s="49" t="s">
        <v>167</v>
      </c>
      <c r="Q100" s="49"/>
      <c r="R100" s="49"/>
      <c r="S100" s="49"/>
      <c r="T100" s="87"/>
      <c r="U100" s="87"/>
      <c r="V100" s="87" t="s">
        <v>307</v>
      </c>
      <c r="W100" s="49" t="s">
        <v>157</v>
      </c>
      <c r="X100" s="49"/>
      <c r="Y100" s="98"/>
      <c r="Z100" s="88" t="s">
        <v>82</v>
      </c>
      <c r="AA100" s="205" t="s">
        <v>408</v>
      </c>
      <c r="AB100" s="158"/>
      <c r="AC100" s="158"/>
    </row>
    <row r="101" spans="1:29" s="159" customFormat="1" x14ac:dyDescent="0.25">
      <c r="A101" s="47" t="s">
        <v>283</v>
      </c>
      <c r="B101" s="56"/>
      <c r="C101" s="97"/>
      <c r="D101" s="97"/>
      <c r="E101" s="97"/>
      <c r="F101" s="57"/>
      <c r="G101" s="315">
        <v>87.15</v>
      </c>
      <c r="H101" s="316">
        <f t="shared" si="12"/>
        <v>87.54</v>
      </c>
      <c r="I101" s="317">
        <v>0.39</v>
      </c>
      <c r="J101" s="206"/>
      <c r="K101" s="209">
        <v>20891</v>
      </c>
      <c r="L101" s="232">
        <f t="shared" si="13"/>
        <v>0.33073875750100612</v>
      </c>
      <c r="M101" s="49" t="s">
        <v>34</v>
      </c>
      <c r="N101" s="49"/>
      <c r="O101" s="49"/>
      <c r="P101" s="49"/>
      <c r="Q101" s="49"/>
      <c r="R101" s="49"/>
      <c r="S101" s="49" t="s">
        <v>129</v>
      </c>
      <c r="T101" s="87"/>
      <c r="U101" s="87" t="s">
        <v>307</v>
      </c>
      <c r="V101" s="87" t="s">
        <v>307</v>
      </c>
      <c r="W101" s="49" t="s">
        <v>157</v>
      </c>
      <c r="X101" s="49" t="s">
        <v>152</v>
      </c>
      <c r="Y101" s="98">
        <v>430</v>
      </c>
      <c r="Z101" s="88" t="s">
        <v>226</v>
      </c>
      <c r="AA101" s="205" t="s">
        <v>379</v>
      </c>
      <c r="AB101" s="158"/>
      <c r="AC101" s="158"/>
    </row>
    <row r="102" spans="1:29" s="159" customFormat="1" x14ac:dyDescent="0.25">
      <c r="A102" s="47" t="s">
        <v>283</v>
      </c>
      <c r="B102" s="56"/>
      <c r="C102" s="97"/>
      <c r="D102" s="97"/>
      <c r="E102" s="97"/>
      <c r="F102" s="57"/>
      <c r="G102" s="200">
        <v>87.54</v>
      </c>
      <c r="H102" s="95">
        <f t="shared" si="12"/>
        <v>87.63000000000001</v>
      </c>
      <c r="I102" s="84">
        <v>0.09</v>
      </c>
      <c r="J102" s="206"/>
      <c r="K102" s="207">
        <v>20892</v>
      </c>
      <c r="L102" s="84">
        <f t="shared" si="13"/>
        <v>7.632432865407833E-2</v>
      </c>
      <c r="M102" s="49" t="s">
        <v>34</v>
      </c>
      <c r="N102" s="49" t="s">
        <v>50</v>
      </c>
      <c r="O102" s="49"/>
      <c r="P102" s="49"/>
      <c r="Q102" s="49"/>
      <c r="R102" s="49"/>
      <c r="S102" s="49"/>
      <c r="T102" s="87"/>
      <c r="U102" s="87"/>
      <c r="V102" s="87" t="s">
        <v>307</v>
      </c>
      <c r="W102" s="49" t="s">
        <v>157</v>
      </c>
      <c r="X102" s="49" t="s">
        <v>144</v>
      </c>
      <c r="Y102" s="98"/>
      <c r="Z102" s="88" t="s">
        <v>82</v>
      </c>
      <c r="AA102" s="205" t="s">
        <v>408</v>
      </c>
      <c r="AB102" s="158"/>
      <c r="AC102" s="158"/>
    </row>
    <row r="103" spans="1:29" s="159" customFormat="1" x14ac:dyDescent="0.25">
      <c r="A103" s="47" t="s">
        <v>283</v>
      </c>
      <c r="B103" s="56"/>
      <c r="C103" s="97"/>
      <c r="D103" s="97"/>
      <c r="E103" s="97"/>
      <c r="F103" s="57"/>
      <c r="G103" s="200">
        <v>87.63000000000001</v>
      </c>
      <c r="H103" s="95">
        <f t="shared" si="12"/>
        <v>87.98</v>
      </c>
      <c r="I103" s="84">
        <v>0.35</v>
      </c>
      <c r="J103" s="206"/>
      <c r="K103" s="50"/>
      <c r="L103" s="84">
        <f t="shared" si="13"/>
        <v>0.29681683365474909</v>
      </c>
      <c r="M103" s="49" t="s">
        <v>40</v>
      </c>
      <c r="N103" s="49" t="s">
        <v>34</v>
      </c>
      <c r="O103" s="49"/>
      <c r="P103" s="49" t="s">
        <v>167</v>
      </c>
      <c r="Q103" s="49"/>
      <c r="R103" s="49"/>
      <c r="S103" s="49"/>
      <c r="T103" s="87"/>
      <c r="U103" s="87"/>
      <c r="V103" s="87" t="s">
        <v>307</v>
      </c>
      <c r="W103" s="49" t="s">
        <v>157</v>
      </c>
      <c r="X103" s="49" t="s">
        <v>144</v>
      </c>
      <c r="Y103" s="98"/>
      <c r="Z103" s="88" t="s">
        <v>75</v>
      </c>
      <c r="AA103" s="205" t="s">
        <v>360</v>
      </c>
      <c r="AB103" s="158"/>
      <c r="AC103" s="158"/>
    </row>
    <row r="104" spans="1:29" s="159" customFormat="1" x14ac:dyDescent="0.25">
      <c r="A104" s="47" t="s">
        <v>283</v>
      </c>
      <c r="B104" s="56"/>
      <c r="C104" s="97"/>
      <c r="D104" s="97"/>
      <c r="E104" s="97"/>
      <c r="F104" s="57"/>
      <c r="G104" s="200">
        <v>87.98</v>
      </c>
      <c r="H104" s="95">
        <f t="shared" si="12"/>
        <v>88.410000000000011</v>
      </c>
      <c r="I104" s="84">
        <v>0.43</v>
      </c>
      <c r="J104" s="206"/>
      <c r="K104" s="50"/>
      <c r="L104" s="84">
        <f t="shared" si="13"/>
        <v>0.35223537904426649</v>
      </c>
      <c r="M104" s="49" t="s">
        <v>37</v>
      </c>
      <c r="N104" s="49" t="s">
        <v>53</v>
      </c>
      <c r="O104" s="49"/>
      <c r="P104" s="49" t="s">
        <v>167</v>
      </c>
      <c r="Q104" s="49"/>
      <c r="R104" s="49"/>
      <c r="S104" s="49"/>
      <c r="T104" s="87"/>
      <c r="U104" s="87" t="s">
        <v>310</v>
      </c>
      <c r="V104" s="87" t="s">
        <v>310</v>
      </c>
      <c r="W104" s="49" t="s">
        <v>154</v>
      </c>
      <c r="X104" s="49" t="s">
        <v>141</v>
      </c>
      <c r="Y104" s="98"/>
      <c r="Z104" s="88" t="s">
        <v>69</v>
      </c>
      <c r="AA104" s="205" t="s">
        <v>361</v>
      </c>
      <c r="AB104" s="158"/>
      <c r="AC104" s="158"/>
    </row>
    <row r="105" spans="1:29" s="159" customFormat="1" x14ac:dyDescent="0.25">
      <c r="A105" s="47" t="s">
        <v>283</v>
      </c>
      <c r="B105" s="58">
        <v>21</v>
      </c>
      <c r="C105" s="116">
        <v>88.44</v>
      </c>
      <c r="D105" s="116">
        <f>C105+E105</f>
        <v>89.96</v>
      </c>
      <c r="E105" s="116">
        <v>1.52</v>
      </c>
      <c r="F105" s="116">
        <v>1.47</v>
      </c>
      <c r="G105" s="149"/>
      <c r="H105" s="101"/>
      <c r="I105" s="90"/>
      <c r="J105" s="91"/>
      <c r="K105" s="59"/>
      <c r="L105" s="90"/>
      <c r="M105" s="92"/>
      <c r="N105" s="92"/>
      <c r="O105" s="92"/>
      <c r="P105" s="92"/>
      <c r="Q105" s="92"/>
      <c r="R105" s="92"/>
      <c r="S105" s="92"/>
      <c r="T105" s="93"/>
      <c r="U105" s="93"/>
      <c r="V105" s="93"/>
      <c r="W105" s="92"/>
      <c r="X105" s="92"/>
      <c r="Y105" s="122"/>
      <c r="Z105" s="94"/>
      <c r="AA105" s="75" t="s">
        <v>362</v>
      </c>
      <c r="AB105" s="158"/>
      <c r="AC105" s="158"/>
    </row>
    <row r="106" spans="1:29" s="159" customFormat="1" x14ac:dyDescent="0.25">
      <c r="A106" s="47" t="s">
        <v>283</v>
      </c>
      <c r="B106" s="56"/>
      <c r="C106" s="97"/>
      <c r="D106" s="97"/>
      <c r="E106" s="97"/>
      <c r="F106" s="57"/>
      <c r="G106" s="200">
        <v>88.410000000000011</v>
      </c>
      <c r="H106" s="95">
        <f t="shared" si="12"/>
        <v>88.65</v>
      </c>
      <c r="I106" s="84">
        <v>0.24</v>
      </c>
      <c r="J106" s="206"/>
      <c r="K106" s="50"/>
      <c r="L106" s="84">
        <f t="shared" si="13"/>
        <v>0.18912258086561326</v>
      </c>
      <c r="M106" s="49" t="s">
        <v>40</v>
      </c>
      <c r="N106" s="49" t="s">
        <v>6</v>
      </c>
      <c r="O106" s="49"/>
      <c r="P106" s="49" t="s">
        <v>167</v>
      </c>
      <c r="Q106" s="49"/>
      <c r="R106" s="49"/>
      <c r="S106" s="49"/>
      <c r="T106" s="87"/>
      <c r="U106" s="87"/>
      <c r="V106" s="87" t="s">
        <v>289</v>
      </c>
      <c r="W106" s="49" t="s">
        <v>157</v>
      </c>
      <c r="X106" s="49" t="s">
        <v>141</v>
      </c>
      <c r="Y106" s="98"/>
      <c r="Z106" s="88" t="s">
        <v>69</v>
      </c>
      <c r="AA106" s="205" t="s">
        <v>363</v>
      </c>
      <c r="AB106" s="158"/>
      <c r="AC106" s="158"/>
    </row>
    <row r="107" spans="1:29" s="159" customFormat="1" ht="27" x14ac:dyDescent="0.25">
      <c r="A107" s="47" t="s">
        <v>283</v>
      </c>
      <c r="B107" s="56"/>
      <c r="C107" s="97"/>
      <c r="D107" s="97"/>
      <c r="E107" s="97"/>
      <c r="F107" s="57"/>
      <c r="G107" s="200">
        <v>88.65</v>
      </c>
      <c r="H107" s="95">
        <f t="shared" si="12"/>
        <v>89.88000000000001</v>
      </c>
      <c r="I107" s="84">
        <v>1.23</v>
      </c>
      <c r="J107" s="206"/>
      <c r="K107" s="50"/>
      <c r="L107" s="84">
        <f t="shared" si="13"/>
        <v>0.96925322693626792</v>
      </c>
      <c r="M107" s="49" t="s">
        <v>53</v>
      </c>
      <c r="N107" s="49" t="s">
        <v>43</v>
      </c>
      <c r="O107" s="49"/>
      <c r="P107" s="49" t="s">
        <v>167</v>
      </c>
      <c r="Q107" s="49"/>
      <c r="R107" s="49"/>
      <c r="S107" s="49"/>
      <c r="T107" s="87" t="s">
        <v>289</v>
      </c>
      <c r="U107" s="87" t="s">
        <v>289</v>
      </c>
      <c r="V107" s="87" t="s">
        <v>289</v>
      </c>
      <c r="W107" s="49" t="s">
        <v>154</v>
      </c>
      <c r="X107" s="49" t="s">
        <v>141</v>
      </c>
      <c r="Y107" s="98"/>
      <c r="Z107" s="88" t="s">
        <v>69</v>
      </c>
      <c r="AA107" s="205" t="s">
        <v>364</v>
      </c>
      <c r="AB107" s="158"/>
      <c r="AC107" s="158"/>
    </row>
    <row r="108" spans="1:29" s="159" customFormat="1" x14ac:dyDescent="0.25">
      <c r="A108" s="47" t="s">
        <v>283</v>
      </c>
      <c r="B108" s="58">
        <v>22</v>
      </c>
      <c r="C108" s="116">
        <v>89.96</v>
      </c>
      <c r="D108" s="116">
        <f>C108+E108</f>
        <v>90.86999999999999</v>
      </c>
      <c r="E108" s="208">
        <v>0.91</v>
      </c>
      <c r="F108" s="116">
        <v>0.75</v>
      </c>
      <c r="G108" s="149"/>
      <c r="H108" s="101"/>
      <c r="I108" s="90"/>
      <c r="J108" s="91"/>
      <c r="K108" s="59"/>
      <c r="L108" s="90"/>
      <c r="M108" s="92"/>
      <c r="N108" s="92"/>
      <c r="O108" s="92"/>
      <c r="P108" s="92"/>
      <c r="Q108" s="92"/>
      <c r="R108" s="92"/>
      <c r="S108" s="92"/>
      <c r="T108" s="93"/>
      <c r="U108" s="93"/>
      <c r="V108" s="93"/>
      <c r="W108" s="92"/>
      <c r="X108" s="92"/>
      <c r="Y108" s="122"/>
      <c r="Z108" s="94"/>
      <c r="AA108" s="75" t="s">
        <v>365</v>
      </c>
      <c r="AB108" s="158"/>
      <c r="AC108" s="158"/>
    </row>
    <row r="109" spans="1:29" s="159" customFormat="1" x14ac:dyDescent="0.25">
      <c r="A109" s="47" t="s">
        <v>283</v>
      </c>
      <c r="B109" s="56"/>
      <c r="C109" s="97"/>
      <c r="D109" s="97"/>
      <c r="E109" s="97"/>
      <c r="F109" s="57"/>
      <c r="G109" s="200">
        <v>89.88000000000001</v>
      </c>
      <c r="H109" s="95">
        <f t="shared" si="12"/>
        <v>90.12</v>
      </c>
      <c r="I109" s="84">
        <v>0.24</v>
      </c>
      <c r="J109" s="206"/>
      <c r="K109" s="50"/>
      <c r="L109" s="84">
        <f t="shared" si="13"/>
        <v>0.18912258086561326</v>
      </c>
      <c r="M109" s="49" t="s">
        <v>53</v>
      </c>
      <c r="N109" s="49" t="s">
        <v>43</v>
      </c>
      <c r="O109" s="49"/>
      <c r="P109" s="49" t="s">
        <v>167</v>
      </c>
      <c r="Q109" s="49"/>
      <c r="R109" s="49"/>
      <c r="S109" s="49"/>
      <c r="T109" s="87"/>
      <c r="U109" s="87"/>
      <c r="V109" s="87" t="s">
        <v>289</v>
      </c>
      <c r="W109" s="49" t="s">
        <v>154</v>
      </c>
      <c r="X109" s="49" t="s">
        <v>141</v>
      </c>
      <c r="Y109" s="98"/>
      <c r="Z109" s="88" t="s">
        <v>69</v>
      </c>
      <c r="AA109" s="205" t="s">
        <v>423</v>
      </c>
      <c r="AB109" s="158"/>
      <c r="AC109" s="158"/>
    </row>
    <row r="110" spans="1:29" s="159" customFormat="1" x14ac:dyDescent="0.25">
      <c r="A110" s="47" t="s">
        <v>283</v>
      </c>
      <c r="B110" s="56"/>
      <c r="C110" s="97"/>
      <c r="D110" s="97"/>
      <c r="E110" s="97"/>
      <c r="F110" s="57"/>
      <c r="G110" s="200">
        <v>90.12</v>
      </c>
      <c r="H110" s="95">
        <f t="shared" si="12"/>
        <v>90.63000000000001</v>
      </c>
      <c r="I110" s="84">
        <v>0.51</v>
      </c>
      <c r="J110" s="206"/>
      <c r="K110" s="50"/>
      <c r="L110" s="84">
        <f t="shared" si="13"/>
        <v>0.40188548433942817</v>
      </c>
      <c r="M110" s="49" t="s">
        <v>40</v>
      </c>
      <c r="N110" s="49"/>
      <c r="O110" s="49"/>
      <c r="P110" s="49" t="s">
        <v>167</v>
      </c>
      <c r="Q110" s="49"/>
      <c r="R110" s="49"/>
      <c r="S110" s="49"/>
      <c r="T110" s="87"/>
      <c r="U110" s="87"/>
      <c r="V110" s="87" t="s">
        <v>289</v>
      </c>
      <c r="W110" s="49" t="s">
        <v>157</v>
      </c>
      <c r="X110" s="49" t="s">
        <v>144</v>
      </c>
      <c r="Y110" s="98"/>
      <c r="Z110" s="88" t="s">
        <v>69</v>
      </c>
      <c r="AA110" s="205" t="s">
        <v>411</v>
      </c>
      <c r="AB110" s="158"/>
      <c r="AC110" s="158"/>
    </row>
    <row r="111" spans="1:29" s="159" customFormat="1" x14ac:dyDescent="0.25">
      <c r="A111" s="47" t="s">
        <v>283</v>
      </c>
      <c r="B111" s="58">
        <v>23</v>
      </c>
      <c r="C111" s="208">
        <v>90.87</v>
      </c>
      <c r="D111" s="208">
        <f>C111+E111</f>
        <v>91.78</v>
      </c>
      <c r="E111" s="208">
        <v>0.91</v>
      </c>
      <c r="F111" s="116">
        <v>1.07</v>
      </c>
      <c r="G111" s="149"/>
      <c r="H111" s="101"/>
      <c r="I111" s="90"/>
      <c r="J111" s="91"/>
      <c r="K111" s="59"/>
      <c r="L111" s="90">
        <f t="shared" si="13"/>
        <v>0</v>
      </c>
      <c r="M111" s="92"/>
      <c r="N111" s="92"/>
      <c r="O111" s="92"/>
      <c r="P111" s="92"/>
      <c r="Q111" s="92"/>
      <c r="R111" s="92"/>
      <c r="S111" s="92"/>
      <c r="T111" s="93"/>
      <c r="U111" s="93"/>
      <c r="V111" s="93"/>
      <c r="W111" s="92"/>
      <c r="X111" s="92"/>
      <c r="Y111" s="122"/>
      <c r="Z111" s="94"/>
      <c r="AA111" s="75" t="s">
        <v>366</v>
      </c>
      <c r="AB111" s="158"/>
      <c r="AC111" s="158"/>
    </row>
    <row r="112" spans="1:29" s="159" customFormat="1" x14ac:dyDescent="0.25">
      <c r="A112" s="47" t="s">
        <v>283</v>
      </c>
      <c r="B112" s="142"/>
      <c r="C112" s="99"/>
      <c r="D112" s="99"/>
      <c r="E112" s="99"/>
      <c r="F112" s="143"/>
      <c r="G112" s="200">
        <v>90.63000000000001</v>
      </c>
      <c r="H112" s="95">
        <f t="shared" si="12"/>
        <v>91.7</v>
      </c>
      <c r="I112" s="201">
        <v>1.07</v>
      </c>
      <c r="J112" s="202"/>
      <c r="K112" s="203"/>
      <c r="L112" s="84">
        <f t="shared" si="13"/>
        <v>0.84317150635919247</v>
      </c>
      <c r="M112" s="144" t="s">
        <v>40</v>
      </c>
      <c r="N112" s="144" t="s">
        <v>6</v>
      </c>
      <c r="O112" s="144"/>
      <c r="P112" s="144" t="s">
        <v>167</v>
      </c>
      <c r="Q112" s="144" t="s">
        <v>91</v>
      </c>
      <c r="R112" s="144"/>
      <c r="S112" s="144"/>
      <c r="T112" s="145" t="s">
        <v>287</v>
      </c>
      <c r="U112" s="145" t="s">
        <v>289</v>
      </c>
      <c r="V112" s="145" t="s">
        <v>289</v>
      </c>
      <c r="W112" s="144" t="s">
        <v>150</v>
      </c>
      <c r="X112" s="144" t="s">
        <v>144</v>
      </c>
      <c r="Y112" s="146"/>
      <c r="Z112" s="88" t="s">
        <v>69</v>
      </c>
      <c r="AA112" s="205" t="s">
        <v>410</v>
      </c>
      <c r="AB112" s="158"/>
      <c r="AC112" s="158"/>
    </row>
    <row r="113" spans="1:29" s="159" customFormat="1" x14ac:dyDescent="0.25">
      <c r="A113" s="47" t="s">
        <v>283</v>
      </c>
      <c r="B113" s="148">
        <v>24</v>
      </c>
      <c r="C113" s="208">
        <v>91.78</v>
      </c>
      <c r="D113" s="208">
        <f>C113+E113</f>
        <v>93.3</v>
      </c>
      <c r="E113" s="149">
        <v>1.52</v>
      </c>
      <c r="F113" s="149">
        <v>1.69</v>
      </c>
      <c r="G113" s="149"/>
      <c r="H113" s="101"/>
      <c r="I113" s="101"/>
      <c r="J113" s="150"/>
      <c r="K113" s="151"/>
      <c r="L113" s="101"/>
      <c r="M113" s="152"/>
      <c r="N113" s="152"/>
      <c r="O113" s="152"/>
      <c r="P113" s="152"/>
      <c r="Q113" s="152"/>
      <c r="R113" s="152"/>
      <c r="S113" s="152"/>
      <c r="T113" s="153"/>
      <c r="U113" s="153"/>
      <c r="V113" s="153"/>
      <c r="W113" s="152"/>
      <c r="X113" s="152"/>
      <c r="Y113" s="154"/>
      <c r="Z113" s="155"/>
      <c r="AA113" s="75" t="s">
        <v>368</v>
      </c>
      <c r="AB113" s="158"/>
      <c r="AC113" s="158"/>
    </row>
    <row r="114" spans="1:29" s="159" customFormat="1" x14ac:dyDescent="0.25">
      <c r="A114" s="47" t="s">
        <v>283</v>
      </c>
      <c r="B114" s="142"/>
      <c r="C114" s="99"/>
      <c r="D114" s="99"/>
      <c r="E114" s="99"/>
      <c r="F114" s="143"/>
      <c r="G114" s="200">
        <v>91.7</v>
      </c>
      <c r="H114" s="95">
        <f t="shared" si="12"/>
        <v>91.740000000000009</v>
      </c>
      <c r="I114" s="84">
        <v>0.04</v>
      </c>
      <c r="J114" s="206"/>
      <c r="K114" s="240">
        <v>20893</v>
      </c>
      <c r="L114" s="84"/>
      <c r="M114" s="49" t="s">
        <v>34</v>
      </c>
      <c r="N114" s="49" t="s">
        <v>40</v>
      </c>
      <c r="O114" s="49"/>
      <c r="P114" s="49" t="s">
        <v>167</v>
      </c>
      <c r="Q114" s="49"/>
      <c r="R114" s="49"/>
      <c r="S114" s="49"/>
      <c r="T114" s="87"/>
      <c r="U114" s="87"/>
      <c r="V114" s="87" t="s">
        <v>289</v>
      </c>
      <c r="W114" s="49" t="s">
        <v>157</v>
      </c>
      <c r="X114" s="49" t="s">
        <v>148</v>
      </c>
      <c r="Y114" s="98"/>
      <c r="Z114" s="88" t="s">
        <v>75</v>
      </c>
      <c r="AA114" s="205" t="s">
        <v>409</v>
      </c>
      <c r="AB114" s="158"/>
      <c r="AC114" s="158"/>
    </row>
    <row r="115" spans="1:29" s="159" customFormat="1" x14ac:dyDescent="0.25">
      <c r="A115" s="47" t="s">
        <v>283</v>
      </c>
      <c r="B115" s="142"/>
      <c r="C115" s="99"/>
      <c r="D115" s="99"/>
      <c r="E115" s="99"/>
      <c r="F115" s="143"/>
      <c r="G115" s="200">
        <v>91.74</v>
      </c>
      <c r="H115" s="95">
        <f t="shared" si="12"/>
        <v>91.8</v>
      </c>
      <c r="I115" s="84">
        <v>0.06</v>
      </c>
      <c r="J115" s="206"/>
      <c r="K115" s="241"/>
      <c r="L115" s="84"/>
      <c r="M115" s="49" t="s">
        <v>34</v>
      </c>
      <c r="N115" s="49"/>
      <c r="O115" s="49"/>
      <c r="P115" s="49" t="s">
        <v>167</v>
      </c>
      <c r="Q115" s="49"/>
      <c r="R115" s="49"/>
      <c r="S115" s="49"/>
      <c r="T115" s="87"/>
      <c r="U115" s="87"/>
      <c r="V115" s="87" t="s">
        <v>289</v>
      </c>
      <c r="W115" s="49"/>
      <c r="X115" s="49" t="s">
        <v>152</v>
      </c>
      <c r="Y115" s="98"/>
      <c r="Z115" s="88" t="s">
        <v>82</v>
      </c>
      <c r="AA115" s="205" t="s">
        <v>408</v>
      </c>
      <c r="AB115" s="158"/>
      <c r="AC115" s="158"/>
    </row>
    <row r="116" spans="1:29" s="159" customFormat="1" x14ac:dyDescent="0.25">
      <c r="A116" s="47" t="s">
        <v>283</v>
      </c>
      <c r="B116" s="142"/>
      <c r="C116" s="99"/>
      <c r="D116" s="99"/>
      <c r="E116" s="99"/>
      <c r="F116" s="143"/>
      <c r="G116" s="235">
        <f>H115</f>
        <v>91.8</v>
      </c>
      <c r="H116" s="233">
        <f t="shared" si="12"/>
        <v>92.41</v>
      </c>
      <c r="I116" s="317">
        <v>0.61</v>
      </c>
      <c r="J116" s="206"/>
      <c r="K116" s="209">
        <v>20894</v>
      </c>
      <c r="L116" s="84"/>
      <c r="M116" s="49" t="s">
        <v>34</v>
      </c>
      <c r="N116" s="49"/>
      <c r="O116" s="49"/>
      <c r="P116" s="49"/>
      <c r="Q116" s="49"/>
      <c r="R116" s="49"/>
      <c r="S116" s="49"/>
      <c r="T116" s="87"/>
      <c r="U116" s="87"/>
      <c r="V116" s="87" t="s">
        <v>289</v>
      </c>
      <c r="W116" s="49"/>
      <c r="X116" s="49" t="s">
        <v>156</v>
      </c>
      <c r="Y116" s="98">
        <v>410</v>
      </c>
      <c r="Z116" s="88" t="s">
        <v>226</v>
      </c>
      <c r="AA116" s="205" t="s">
        <v>380</v>
      </c>
      <c r="AB116" s="158"/>
      <c r="AC116" s="158"/>
    </row>
    <row r="117" spans="1:29" s="159" customFormat="1" x14ac:dyDescent="0.25">
      <c r="A117" s="47" t="s">
        <v>283</v>
      </c>
      <c r="B117" s="142"/>
      <c r="C117" s="99"/>
      <c r="D117" s="99"/>
      <c r="E117" s="99"/>
      <c r="F117" s="143"/>
      <c r="G117" s="234">
        <f t="shared" ref="G117:G120" si="14">H116</f>
        <v>92.41</v>
      </c>
      <c r="H117" s="231">
        <f t="shared" si="12"/>
        <v>92.6</v>
      </c>
      <c r="I117" s="317">
        <v>0.19</v>
      </c>
      <c r="J117" s="206"/>
      <c r="K117" s="209">
        <v>20895</v>
      </c>
      <c r="L117" s="84"/>
      <c r="M117" s="49" t="s">
        <v>34</v>
      </c>
      <c r="N117" s="49"/>
      <c r="O117" s="49"/>
      <c r="P117" s="49"/>
      <c r="Q117" s="49"/>
      <c r="R117" s="49"/>
      <c r="S117" s="49"/>
      <c r="T117" s="87"/>
      <c r="U117" s="87"/>
      <c r="V117" s="87" t="s">
        <v>289</v>
      </c>
      <c r="W117" s="49"/>
      <c r="X117" s="49" t="s">
        <v>148</v>
      </c>
      <c r="Y117" s="98">
        <v>410</v>
      </c>
      <c r="Z117" s="88" t="s">
        <v>226</v>
      </c>
      <c r="AA117" s="205" t="s">
        <v>381</v>
      </c>
      <c r="AB117" s="158"/>
      <c r="AC117" s="158"/>
    </row>
    <row r="118" spans="1:29" s="159" customFormat="1" ht="27" x14ac:dyDescent="0.25">
      <c r="A118" s="47" t="s">
        <v>283</v>
      </c>
      <c r="B118" s="142"/>
      <c r="C118" s="99"/>
      <c r="D118" s="99"/>
      <c r="E118" s="99"/>
      <c r="F118" s="143"/>
      <c r="G118" s="83">
        <f t="shared" si="14"/>
        <v>92.6</v>
      </c>
      <c r="H118" s="96">
        <f t="shared" si="12"/>
        <v>92.699999999999989</v>
      </c>
      <c r="I118" s="84">
        <v>0.1</v>
      </c>
      <c r="J118" s="206"/>
      <c r="K118" s="207">
        <v>20896</v>
      </c>
      <c r="L118" s="84"/>
      <c r="M118" s="49" t="s">
        <v>40</v>
      </c>
      <c r="N118" s="49" t="s">
        <v>34</v>
      </c>
      <c r="O118" s="49"/>
      <c r="P118" s="49" t="s">
        <v>167</v>
      </c>
      <c r="Q118" s="49"/>
      <c r="R118" s="49"/>
      <c r="S118" s="49"/>
      <c r="T118" s="87"/>
      <c r="U118" s="87"/>
      <c r="V118" s="87" t="s">
        <v>289</v>
      </c>
      <c r="W118" s="49" t="s">
        <v>154</v>
      </c>
      <c r="X118" s="49" t="s">
        <v>148</v>
      </c>
      <c r="Y118" s="98"/>
      <c r="Z118" s="88" t="s">
        <v>75</v>
      </c>
      <c r="AA118" s="205" t="s">
        <v>407</v>
      </c>
      <c r="AB118" s="158"/>
      <c r="AC118" s="158"/>
    </row>
    <row r="119" spans="1:29" s="159" customFormat="1" x14ac:dyDescent="0.25">
      <c r="A119" s="47" t="s">
        <v>283</v>
      </c>
      <c r="B119" s="56"/>
      <c r="C119" s="99"/>
      <c r="D119" s="99"/>
      <c r="E119" s="99"/>
      <c r="F119" s="143"/>
      <c r="G119" s="83">
        <f t="shared" si="14"/>
        <v>92.699999999999989</v>
      </c>
      <c r="H119" s="96">
        <f t="shared" si="12"/>
        <v>92.929999999999993</v>
      </c>
      <c r="I119" s="84">
        <v>0.23</v>
      </c>
      <c r="J119" s="206"/>
      <c r="K119" s="50"/>
      <c r="L119" s="84"/>
      <c r="M119" s="49" t="s">
        <v>40</v>
      </c>
      <c r="N119" s="49" t="s">
        <v>34</v>
      </c>
      <c r="O119" s="49"/>
      <c r="P119" s="49" t="s">
        <v>167</v>
      </c>
      <c r="Q119" s="49"/>
      <c r="R119" s="49"/>
      <c r="S119" s="49"/>
      <c r="T119" s="87"/>
      <c r="U119" s="87"/>
      <c r="V119" s="87" t="s">
        <v>289</v>
      </c>
      <c r="W119" s="49" t="s">
        <v>154</v>
      </c>
      <c r="X119" s="49" t="s">
        <v>141</v>
      </c>
      <c r="Y119" s="98"/>
      <c r="Z119" s="88" t="s">
        <v>75</v>
      </c>
      <c r="AA119" s="205" t="s">
        <v>403</v>
      </c>
      <c r="AB119" s="158"/>
      <c r="AC119" s="158"/>
    </row>
    <row r="120" spans="1:29" s="159" customFormat="1" x14ac:dyDescent="0.25">
      <c r="A120" s="47" t="s">
        <v>283</v>
      </c>
      <c r="B120" s="56"/>
      <c r="C120" s="99"/>
      <c r="D120" s="99"/>
      <c r="E120" s="99"/>
      <c r="F120" s="143"/>
      <c r="G120" s="83">
        <f t="shared" si="14"/>
        <v>92.929999999999993</v>
      </c>
      <c r="H120" s="96">
        <f t="shared" si="12"/>
        <v>93.36</v>
      </c>
      <c r="I120" s="84">
        <v>0.43</v>
      </c>
      <c r="J120" s="206"/>
      <c r="K120" s="50"/>
      <c r="L120" s="84"/>
      <c r="M120" s="49" t="s">
        <v>6</v>
      </c>
      <c r="N120" s="49" t="s">
        <v>40</v>
      </c>
      <c r="O120" s="49"/>
      <c r="P120" s="49" t="s">
        <v>80</v>
      </c>
      <c r="Q120" s="49"/>
      <c r="R120" s="49"/>
      <c r="S120" s="49"/>
      <c r="T120" s="87"/>
      <c r="U120" s="87"/>
      <c r="V120" s="87" t="s">
        <v>289</v>
      </c>
      <c r="W120" s="49" t="s">
        <v>146</v>
      </c>
      <c r="X120" s="49" t="s">
        <v>148</v>
      </c>
      <c r="Y120" s="98"/>
      <c r="Z120" s="88" t="s">
        <v>69</v>
      </c>
      <c r="AA120" s="205" t="s">
        <v>404</v>
      </c>
      <c r="AB120" s="158"/>
      <c r="AC120" s="158"/>
    </row>
    <row r="121" spans="1:29" s="159" customFormat="1" x14ac:dyDescent="0.25">
      <c r="A121" s="47" t="s">
        <v>283</v>
      </c>
      <c r="B121" s="58">
        <v>25</v>
      </c>
      <c r="C121" s="208">
        <v>93.3</v>
      </c>
      <c r="D121" s="208">
        <f>C121+E121</f>
        <v>94.82</v>
      </c>
      <c r="E121" s="116">
        <v>1.52</v>
      </c>
      <c r="F121" s="116">
        <v>1.6</v>
      </c>
      <c r="G121" s="116"/>
      <c r="H121" s="90"/>
      <c r="I121" s="90"/>
      <c r="J121" s="91"/>
      <c r="K121" s="59"/>
      <c r="L121" s="90"/>
      <c r="M121" s="92"/>
      <c r="N121" s="92"/>
      <c r="O121" s="92"/>
      <c r="P121" s="92"/>
      <c r="Q121" s="92"/>
      <c r="R121" s="92"/>
      <c r="S121" s="92"/>
      <c r="T121" s="93"/>
      <c r="U121" s="93"/>
      <c r="V121" s="93"/>
      <c r="W121" s="92"/>
      <c r="X121" s="92"/>
      <c r="Y121" s="122"/>
      <c r="Z121" s="94"/>
      <c r="AA121" s="75" t="s">
        <v>369</v>
      </c>
      <c r="AB121" s="158"/>
      <c r="AC121" s="158"/>
    </row>
    <row r="122" spans="1:29" s="159" customFormat="1" x14ac:dyDescent="0.25">
      <c r="A122" s="47" t="s">
        <v>283</v>
      </c>
      <c r="B122" s="56"/>
      <c r="C122" s="99"/>
      <c r="D122" s="99"/>
      <c r="E122" s="99"/>
      <c r="F122" s="143"/>
      <c r="G122" s="83">
        <v>93.36</v>
      </c>
      <c r="H122" s="96">
        <f t="shared" si="12"/>
        <v>93.63</v>
      </c>
      <c r="I122" s="84">
        <v>0.27</v>
      </c>
      <c r="J122" s="206"/>
      <c r="K122" s="50"/>
      <c r="L122" s="84"/>
      <c r="M122" s="49" t="s">
        <v>6</v>
      </c>
      <c r="N122" s="49" t="s">
        <v>40</v>
      </c>
      <c r="O122" s="49"/>
      <c r="P122" s="49" t="s">
        <v>80</v>
      </c>
      <c r="Q122" s="49"/>
      <c r="R122" s="49"/>
      <c r="S122" s="49"/>
      <c r="T122" s="87"/>
      <c r="U122" s="87"/>
      <c r="V122" s="87" t="s">
        <v>289</v>
      </c>
      <c r="W122" s="49" t="s">
        <v>146</v>
      </c>
      <c r="X122" s="49" t="s">
        <v>141</v>
      </c>
      <c r="Y122" s="98"/>
      <c r="Z122" s="88" t="s">
        <v>69</v>
      </c>
      <c r="AA122" s="205" t="s">
        <v>405</v>
      </c>
      <c r="AB122" s="158"/>
      <c r="AC122" s="158"/>
    </row>
    <row r="123" spans="1:29" s="159" customFormat="1" x14ac:dyDescent="0.25">
      <c r="A123" s="47" t="s">
        <v>283</v>
      </c>
      <c r="B123" s="56"/>
      <c r="C123" s="99"/>
      <c r="D123" s="99"/>
      <c r="E123" s="99"/>
      <c r="F123" s="143"/>
      <c r="G123" s="83">
        <f>H122</f>
        <v>93.63</v>
      </c>
      <c r="H123" s="96">
        <f t="shared" si="12"/>
        <v>93.74</v>
      </c>
      <c r="I123" s="84">
        <v>0.11</v>
      </c>
      <c r="J123" s="206"/>
      <c r="K123" s="50"/>
      <c r="L123" s="84"/>
      <c r="M123" s="49" t="s">
        <v>50</v>
      </c>
      <c r="N123" s="49" t="s">
        <v>34</v>
      </c>
      <c r="O123" s="49"/>
      <c r="P123" s="49" t="s">
        <v>167</v>
      </c>
      <c r="Q123" s="49"/>
      <c r="R123" s="49"/>
      <c r="S123" s="49"/>
      <c r="T123" s="87"/>
      <c r="U123" s="87"/>
      <c r="V123" s="87" t="s">
        <v>289</v>
      </c>
      <c r="W123" s="49" t="s">
        <v>157</v>
      </c>
      <c r="X123" s="49" t="s">
        <v>156</v>
      </c>
      <c r="Y123" s="98"/>
      <c r="Z123" s="88" t="s">
        <v>75</v>
      </c>
      <c r="AA123" s="205" t="s">
        <v>406</v>
      </c>
      <c r="AB123" s="158"/>
      <c r="AC123" s="158"/>
    </row>
    <row r="124" spans="1:29" s="159" customFormat="1" ht="39.75" customHeight="1" x14ac:dyDescent="0.25">
      <c r="A124" s="47" t="s">
        <v>283</v>
      </c>
      <c r="B124" s="56"/>
      <c r="C124" s="99"/>
      <c r="D124" s="99"/>
      <c r="E124" s="99"/>
      <c r="F124" s="143"/>
      <c r="G124" s="83">
        <f t="shared" ref="G124:G126" si="15">H123</f>
        <v>93.74</v>
      </c>
      <c r="H124" s="96">
        <f t="shared" si="12"/>
        <v>93.83</v>
      </c>
      <c r="I124" s="84">
        <v>0.09</v>
      </c>
      <c r="J124" s="206"/>
      <c r="K124" s="207">
        <v>20897</v>
      </c>
      <c r="L124" s="84"/>
      <c r="M124" s="49" t="s">
        <v>34</v>
      </c>
      <c r="N124" s="49" t="s">
        <v>50</v>
      </c>
      <c r="O124" s="49"/>
      <c r="P124" s="49" t="s">
        <v>167</v>
      </c>
      <c r="Q124" s="49"/>
      <c r="R124" s="49"/>
      <c r="S124" s="49"/>
      <c r="T124" s="87"/>
      <c r="U124" s="87"/>
      <c r="V124" s="87" t="s">
        <v>289</v>
      </c>
      <c r="W124" s="49" t="s">
        <v>157</v>
      </c>
      <c r="X124" s="49" t="s">
        <v>141</v>
      </c>
      <c r="Y124" s="98"/>
      <c r="Z124" s="88" t="s">
        <v>82</v>
      </c>
      <c r="AA124" s="157" t="s">
        <v>412</v>
      </c>
      <c r="AB124" s="158"/>
      <c r="AC124" s="158"/>
    </row>
    <row r="125" spans="1:29" s="159" customFormat="1" x14ac:dyDescent="0.25">
      <c r="A125" s="47" t="s">
        <v>283</v>
      </c>
      <c r="B125" s="56"/>
      <c r="C125" s="97"/>
      <c r="D125" s="97"/>
      <c r="E125" s="97"/>
      <c r="F125" s="57"/>
      <c r="G125" s="223">
        <f t="shared" si="15"/>
        <v>93.83</v>
      </c>
      <c r="H125" s="96">
        <f t="shared" si="12"/>
        <v>94.56</v>
      </c>
      <c r="I125" s="84">
        <v>0.73</v>
      </c>
      <c r="J125" s="206"/>
      <c r="K125" s="209">
        <v>20898</v>
      </c>
      <c r="L125" s="84"/>
      <c r="M125" s="49" t="s">
        <v>34</v>
      </c>
      <c r="N125" s="49"/>
      <c r="O125" s="49"/>
      <c r="P125" s="49"/>
      <c r="Q125" s="49"/>
      <c r="R125" s="49"/>
      <c r="S125" s="49"/>
      <c r="T125" s="87"/>
      <c r="U125" s="87"/>
      <c r="V125" s="87" t="s">
        <v>289</v>
      </c>
      <c r="W125" s="49" t="s">
        <v>157</v>
      </c>
      <c r="X125" s="49" t="s">
        <v>144</v>
      </c>
      <c r="Y125" s="98">
        <v>400</v>
      </c>
      <c r="Z125" s="88" t="s">
        <v>225</v>
      </c>
      <c r="AA125" s="205" t="s">
        <v>375</v>
      </c>
      <c r="AB125" s="158"/>
      <c r="AC125" s="158"/>
    </row>
    <row r="126" spans="1:29" s="159" customFormat="1" x14ac:dyDescent="0.25">
      <c r="A126" s="47" t="s">
        <v>283</v>
      </c>
      <c r="B126" s="56"/>
      <c r="C126" s="97"/>
      <c r="D126" s="97"/>
      <c r="E126" s="97"/>
      <c r="F126" s="57"/>
      <c r="G126" s="83">
        <f t="shared" si="15"/>
        <v>94.56</v>
      </c>
      <c r="H126" s="96">
        <f t="shared" si="12"/>
        <v>94.960000000000008</v>
      </c>
      <c r="I126" s="84">
        <v>0.4</v>
      </c>
      <c r="J126" s="206"/>
      <c r="K126" s="237">
        <v>20899</v>
      </c>
      <c r="L126" s="84"/>
      <c r="M126" s="49" t="s">
        <v>34</v>
      </c>
      <c r="N126" s="49"/>
      <c r="O126" s="49"/>
      <c r="P126" s="49"/>
      <c r="Q126" s="49"/>
      <c r="R126" s="49"/>
      <c r="S126" s="49"/>
      <c r="T126" s="87"/>
      <c r="U126" s="87"/>
      <c r="V126" s="87" t="s">
        <v>289</v>
      </c>
      <c r="W126" s="49" t="s">
        <v>157</v>
      </c>
      <c r="X126" s="49" t="s">
        <v>148</v>
      </c>
      <c r="Y126" s="98">
        <v>400</v>
      </c>
      <c r="Z126" s="88" t="s">
        <v>225</v>
      </c>
      <c r="AA126" s="205" t="s">
        <v>375</v>
      </c>
      <c r="AB126" s="158"/>
      <c r="AC126" s="158"/>
    </row>
    <row r="127" spans="1:29" s="159" customFormat="1" x14ac:dyDescent="0.25">
      <c r="A127" s="47" t="s">
        <v>283</v>
      </c>
      <c r="B127" s="58">
        <v>26</v>
      </c>
      <c r="C127" s="208">
        <v>94.82</v>
      </c>
      <c r="D127" s="208">
        <f>C127+E127</f>
        <v>96.339999999999989</v>
      </c>
      <c r="E127" s="116">
        <v>1.52</v>
      </c>
      <c r="F127" s="116">
        <v>1.52</v>
      </c>
      <c r="G127" s="116"/>
      <c r="H127" s="90"/>
      <c r="I127" s="101"/>
      <c r="J127" s="150"/>
      <c r="K127" s="238"/>
      <c r="L127" s="101"/>
      <c r="M127" s="152"/>
      <c r="N127" s="152"/>
      <c r="O127" s="152"/>
      <c r="P127" s="152"/>
      <c r="Q127" s="152"/>
      <c r="R127" s="152"/>
      <c r="S127" s="152"/>
      <c r="T127" s="153"/>
      <c r="U127" s="153"/>
      <c r="V127" s="153"/>
      <c r="W127" s="152"/>
      <c r="X127" s="152"/>
      <c r="Y127" s="154"/>
      <c r="Z127" s="155"/>
      <c r="AA127" s="75" t="s">
        <v>384</v>
      </c>
      <c r="AB127" s="158"/>
      <c r="AC127" s="158"/>
    </row>
    <row r="128" spans="1:29" s="159" customFormat="1" x14ac:dyDescent="0.25">
      <c r="A128" s="47" t="s">
        <v>283</v>
      </c>
      <c r="B128" s="142"/>
      <c r="C128" s="99"/>
      <c r="D128" s="99"/>
      <c r="E128" s="99"/>
      <c r="F128" s="143"/>
      <c r="G128" s="83">
        <v>94.960000000000008</v>
      </c>
      <c r="H128" s="96">
        <f t="shared" si="12"/>
        <v>95.31</v>
      </c>
      <c r="I128" s="84">
        <v>0.35</v>
      </c>
      <c r="J128" s="202"/>
      <c r="K128" s="239"/>
      <c r="L128" s="201"/>
      <c r="M128" s="49" t="s">
        <v>34</v>
      </c>
      <c r="N128" s="144"/>
      <c r="O128" s="144"/>
      <c r="P128" s="144"/>
      <c r="Q128" s="144"/>
      <c r="R128" s="144"/>
      <c r="S128" s="144"/>
      <c r="T128" s="145"/>
      <c r="U128" s="145"/>
      <c r="V128" s="87" t="s">
        <v>289</v>
      </c>
      <c r="W128" s="49" t="s">
        <v>157</v>
      </c>
      <c r="X128" s="49" t="s">
        <v>152</v>
      </c>
      <c r="Y128" s="98">
        <v>400</v>
      </c>
      <c r="Z128" s="88" t="s">
        <v>225</v>
      </c>
      <c r="AA128" s="205" t="s">
        <v>375</v>
      </c>
      <c r="AB128" s="158"/>
      <c r="AC128" s="158"/>
    </row>
    <row r="129" spans="1:29" s="159" customFormat="1" x14ac:dyDescent="0.25">
      <c r="A129" s="47" t="s">
        <v>283</v>
      </c>
      <c r="B129" s="142"/>
      <c r="C129" s="99"/>
      <c r="D129" s="99"/>
      <c r="E129" s="99"/>
      <c r="F129" s="143"/>
      <c r="G129" s="83">
        <f t="shared" ref="G129:G130" si="16">H128</f>
        <v>95.31</v>
      </c>
      <c r="H129" s="96">
        <f t="shared" si="12"/>
        <v>95.95</v>
      </c>
      <c r="I129" s="84">
        <v>0.64</v>
      </c>
      <c r="J129" s="202"/>
      <c r="K129" s="209">
        <v>20900</v>
      </c>
      <c r="L129" s="201"/>
      <c r="M129" s="49" t="s">
        <v>34</v>
      </c>
      <c r="N129" s="144"/>
      <c r="O129" s="144"/>
      <c r="P129" s="144"/>
      <c r="Q129" s="144"/>
      <c r="R129" s="144"/>
      <c r="S129" s="144"/>
      <c r="T129" s="145"/>
      <c r="U129" s="145"/>
      <c r="V129" s="87" t="s">
        <v>289</v>
      </c>
      <c r="W129" s="49" t="s">
        <v>157</v>
      </c>
      <c r="X129" s="144" t="s">
        <v>144</v>
      </c>
      <c r="Y129" s="98">
        <v>400</v>
      </c>
      <c r="Z129" s="88" t="s">
        <v>225</v>
      </c>
      <c r="AA129" s="205" t="s">
        <v>375</v>
      </c>
      <c r="AB129" s="158"/>
      <c r="AC129" s="158"/>
    </row>
    <row r="130" spans="1:29" s="159" customFormat="1" x14ac:dyDescent="0.25">
      <c r="A130" s="47" t="s">
        <v>283</v>
      </c>
      <c r="B130" s="142"/>
      <c r="C130" s="99"/>
      <c r="D130" s="99"/>
      <c r="E130" s="99"/>
      <c r="F130" s="143"/>
      <c r="G130" s="83">
        <f t="shared" si="16"/>
        <v>95.95</v>
      </c>
      <c r="H130" s="96">
        <f t="shared" si="12"/>
        <v>96.48</v>
      </c>
      <c r="I130" s="84">
        <v>0.53</v>
      </c>
      <c r="J130" s="202"/>
      <c r="K130" s="209">
        <v>20901</v>
      </c>
      <c r="L130" s="201"/>
      <c r="M130" s="49" t="s">
        <v>34</v>
      </c>
      <c r="N130" s="144"/>
      <c r="O130" s="144"/>
      <c r="P130" s="144"/>
      <c r="Q130" s="144"/>
      <c r="R130" s="144"/>
      <c r="S130" s="144"/>
      <c r="T130" s="145"/>
      <c r="U130" s="145"/>
      <c r="V130" s="87" t="s">
        <v>289</v>
      </c>
      <c r="W130" s="49" t="s">
        <v>157</v>
      </c>
      <c r="X130" s="144" t="s">
        <v>148</v>
      </c>
      <c r="Y130" s="98">
        <v>400</v>
      </c>
      <c r="Z130" s="88" t="s">
        <v>225</v>
      </c>
      <c r="AA130" s="205" t="s">
        <v>375</v>
      </c>
      <c r="AB130" s="158"/>
      <c r="AC130" s="158"/>
    </row>
    <row r="131" spans="1:29" s="159" customFormat="1" x14ac:dyDescent="0.25">
      <c r="A131" s="47" t="s">
        <v>283</v>
      </c>
      <c r="B131" s="58">
        <v>27</v>
      </c>
      <c r="C131" s="149">
        <v>96.34</v>
      </c>
      <c r="D131" s="149">
        <f>C131+E131</f>
        <v>97.86</v>
      </c>
      <c r="E131" s="116">
        <v>1.52</v>
      </c>
      <c r="F131" s="116">
        <v>1.3</v>
      </c>
      <c r="G131" s="116"/>
      <c r="H131" s="90"/>
      <c r="I131" s="101"/>
      <c r="J131" s="150"/>
      <c r="K131" s="151"/>
      <c r="L131" s="101"/>
      <c r="M131" s="152"/>
      <c r="N131" s="152"/>
      <c r="O131" s="152"/>
      <c r="P131" s="152"/>
      <c r="Q131" s="152"/>
      <c r="R131" s="152"/>
      <c r="S131" s="152"/>
      <c r="T131" s="153"/>
      <c r="U131" s="153"/>
      <c r="V131" s="153"/>
      <c r="W131" s="152"/>
      <c r="X131" s="152"/>
      <c r="Y131" s="154"/>
      <c r="Z131" s="155"/>
      <c r="AA131" s="75" t="s">
        <v>385</v>
      </c>
      <c r="AB131" s="158"/>
      <c r="AC131" s="158"/>
    </row>
    <row r="132" spans="1:29" s="159" customFormat="1" x14ac:dyDescent="0.25">
      <c r="A132" s="47" t="s">
        <v>283</v>
      </c>
      <c r="B132" s="56"/>
      <c r="C132" s="99"/>
      <c r="D132" s="99"/>
      <c r="E132" s="99"/>
      <c r="F132" s="143"/>
      <c r="G132" s="83"/>
      <c r="H132" s="84"/>
      <c r="I132" s="201"/>
      <c r="J132" s="202"/>
      <c r="K132" s="203"/>
      <c r="L132" s="201"/>
      <c r="M132" s="144"/>
      <c r="N132" s="144"/>
      <c r="O132" s="144"/>
      <c r="P132" s="144"/>
      <c r="Q132" s="144"/>
      <c r="R132" s="144"/>
      <c r="S132" s="144"/>
      <c r="T132" s="145"/>
      <c r="U132" s="145"/>
      <c r="V132" s="145"/>
      <c r="W132" s="49"/>
      <c r="X132" s="144"/>
      <c r="Y132" s="146"/>
      <c r="Z132" s="147"/>
      <c r="AA132" s="204"/>
      <c r="AB132" s="158"/>
      <c r="AC132" s="158"/>
    </row>
    <row r="133" spans="1:29" s="159" customFormat="1" x14ac:dyDescent="0.25">
      <c r="A133" s="47" t="s">
        <v>283</v>
      </c>
      <c r="B133" s="56"/>
      <c r="C133" s="97"/>
      <c r="D133" s="97"/>
      <c r="E133" s="97"/>
      <c r="F133" s="57"/>
      <c r="G133" s="83">
        <v>96.48</v>
      </c>
      <c r="H133" s="96">
        <f t="shared" ref="H133:H151" si="17">G133+I133</f>
        <v>96.62</v>
      </c>
      <c r="I133" s="84">
        <v>0.14000000000000001</v>
      </c>
      <c r="J133" s="206"/>
      <c r="K133" s="237">
        <v>20902</v>
      </c>
      <c r="L133" s="84"/>
      <c r="M133" s="49" t="s">
        <v>34</v>
      </c>
      <c r="N133" s="49"/>
      <c r="O133" s="49"/>
      <c r="P133" s="49"/>
      <c r="Q133" s="49"/>
      <c r="R133" s="49"/>
      <c r="S133" s="49"/>
      <c r="T133" s="87"/>
      <c r="U133" s="87"/>
      <c r="V133" s="87" t="s">
        <v>289</v>
      </c>
      <c r="W133" s="49" t="s">
        <v>157</v>
      </c>
      <c r="X133" s="49" t="s">
        <v>152</v>
      </c>
      <c r="Y133" s="98">
        <v>400</v>
      </c>
      <c r="Z133" s="88" t="s">
        <v>227</v>
      </c>
      <c r="AA133" s="205" t="s">
        <v>386</v>
      </c>
      <c r="AB133" s="158"/>
      <c r="AC133" s="158"/>
    </row>
    <row r="134" spans="1:29" s="159" customFormat="1" x14ac:dyDescent="0.25">
      <c r="A134" s="47" t="s">
        <v>283</v>
      </c>
      <c r="B134" s="56"/>
      <c r="C134" s="97"/>
      <c r="D134" s="97"/>
      <c r="E134" s="97"/>
      <c r="F134" s="57"/>
      <c r="G134" s="83">
        <f>H133</f>
        <v>96.62</v>
      </c>
      <c r="H134" s="96">
        <f t="shared" si="17"/>
        <v>96.72</v>
      </c>
      <c r="I134" s="84">
        <v>0.1</v>
      </c>
      <c r="J134" s="206"/>
      <c r="K134" s="239"/>
      <c r="L134" s="84"/>
      <c r="M134" s="49" t="s">
        <v>34</v>
      </c>
      <c r="N134" s="49"/>
      <c r="O134" s="49"/>
      <c r="P134" s="49"/>
      <c r="Q134" s="49"/>
      <c r="R134" s="49"/>
      <c r="S134" s="49"/>
      <c r="T134" s="87"/>
      <c r="U134" s="87" t="s">
        <v>289</v>
      </c>
      <c r="V134" s="87" t="s">
        <v>289</v>
      </c>
      <c r="W134" s="49" t="s">
        <v>157</v>
      </c>
      <c r="X134" s="49" t="s">
        <v>144</v>
      </c>
      <c r="Y134" s="98">
        <v>400</v>
      </c>
      <c r="Z134" s="88" t="s">
        <v>225</v>
      </c>
      <c r="AA134" s="205" t="s">
        <v>393</v>
      </c>
      <c r="AB134" s="158"/>
      <c r="AC134" s="158"/>
    </row>
    <row r="135" spans="1:29" s="159" customFormat="1" x14ac:dyDescent="0.25">
      <c r="A135" s="47" t="s">
        <v>283</v>
      </c>
      <c r="B135" s="56"/>
      <c r="C135" s="97"/>
      <c r="D135" s="97"/>
      <c r="E135" s="97"/>
      <c r="F135" s="57"/>
      <c r="G135" s="83">
        <f t="shared" ref="G135:G139" si="18">H134</f>
        <v>96.72</v>
      </c>
      <c r="H135" s="96">
        <f t="shared" si="17"/>
        <v>96.789999999999992</v>
      </c>
      <c r="I135" s="84">
        <v>7.0000000000000007E-2</v>
      </c>
      <c r="J135" s="206"/>
      <c r="K135" s="237">
        <v>20903</v>
      </c>
      <c r="L135" s="84"/>
      <c r="M135" s="49" t="s">
        <v>43</v>
      </c>
      <c r="N135" s="49"/>
      <c r="O135" s="49"/>
      <c r="P135" s="49" t="s">
        <v>80</v>
      </c>
      <c r="Q135" s="49"/>
      <c r="R135" s="49"/>
      <c r="S135" s="49"/>
      <c r="T135" s="87"/>
      <c r="U135" s="87"/>
      <c r="V135" s="87" t="s">
        <v>289</v>
      </c>
      <c r="W135" s="49" t="s">
        <v>157</v>
      </c>
      <c r="X135" s="49" t="s">
        <v>141</v>
      </c>
      <c r="Y135" s="98">
        <v>400</v>
      </c>
      <c r="Z135" s="88" t="s">
        <v>9</v>
      </c>
      <c r="AA135" s="205" t="s">
        <v>416</v>
      </c>
      <c r="AB135" s="158"/>
      <c r="AC135" s="158"/>
    </row>
    <row r="136" spans="1:29" s="159" customFormat="1" x14ac:dyDescent="0.25">
      <c r="A136" s="47" t="s">
        <v>283</v>
      </c>
      <c r="B136" s="56"/>
      <c r="C136" s="97"/>
      <c r="D136" s="97"/>
      <c r="E136" s="97"/>
      <c r="F136" s="57"/>
      <c r="G136" s="83">
        <f t="shared" si="18"/>
        <v>96.789999999999992</v>
      </c>
      <c r="H136" s="224">
        <f t="shared" si="17"/>
        <v>97.039999999999992</v>
      </c>
      <c r="I136" s="84">
        <v>0.25</v>
      </c>
      <c r="J136" s="206"/>
      <c r="K136" s="239"/>
      <c r="L136" s="84"/>
      <c r="M136" s="49" t="s">
        <v>34</v>
      </c>
      <c r="N136" s="49"/>
      <c r="O136" s="49"/>
      <c r="P136" s="49"/>
      <c r="Q136" s="49"/>
      <c r="R136" s="49"/>
      <c r="S136" s="49"/>
      <c r="T136" s="87"/>
      <c r="U136" s="87" t="s">
        <v>327</v>
      </c>
      <c r="V136" s="87" t="s">
        <v>327</v>
      </c>
      <c r="W136" s="49" t="s">
        <v>157</v>
      </c>
      <c r="X136" s="49" t="s">
        <v>148</v>
      </c>
      <c r="Y136" s="98">
        <v>400</v>
      </c>
      <c r="Z136" s="88" t="s">
        <v>225</v>
      </c>
      <c r="AA136" s="205" t="s">
        <v>392</v>
      </c>
      <c r="AB136" s="158"/>
      <c r="AC136" s="158"/>
    </row>
    <row r="137" spans="1:29" s="159" customFormat="1" x14ac:dyDescent="0.25">
      <c r="A137" s="47" t="s">
        <v>283</v>
      </c>
      <c r="B137" s="56"/>
      <c r="C137" s="97"/>
      <c r="D137" s="97"/>
      <c r="E137" s="97"/>
      <c r="F137" s="57"/>
      <c r="G137" s="83">
        <f t="shared" si="18"/>
        <v>97.039999999999992</v>
      </c>
      <c r="H137" s="96">
        <f t="shared" si="17"/>
        <v>97.059999999999988</v>
      </c>
      <c r="I137" s="84">
        <v>0.02</v>
      </c>
      <c r="J137" s="206"/>
      <c r="K137" s="240">
        <v>20904</v>
      </c>
      <c r="L137" s="84"/>
      <c r="M137" s="49" t="s">
        <v>40</v>
      </c>
      <c r="N137" s="49" t="s">
        <v>34</v>
      </c>
      <c r="O137" s="49"/>
      <c r="P137" s="49" t="s">
        <v>167</v>
      </c>
      <c r="Q137" s="49"/>
      <c r="R137" s="49"/>
      <c r="S137" s="49"/>
      <c r="T137" s="87"/>
      <c r="U137" s="87"/>
      <c r="V137" s="87" t="s">
        <v>327</v>
      </c>
      <c r="W137" s="49" t="s">
        <v>157</v>
      </c>
      <c r="X137" s="49" t="s">
        <v>144</v>
      </c>
      <c r="Y137" s="98"/>
      <c r="Z137" s="88" t="s">
        <v>78</v>
      </c>
      <c r="AA137" s="205" t="s">
        <v>415</v>
      </c>
      <c r="AB137" s="158"/>
      <c r="AC137" s="158"/>
    </row>
    <row r="138" spans="1:29" s="159" customFormat="1" ht="25.5" x14ac:dyDescent="0.25">
      <c r="A138" s="47" t="s">
        <v>283</v>
      </c>
      <c r="B138" s="56"/>
      <c r="C138" s="97"/>
      <c r="D138" s="97"/>
      <c r="E138" s="97"/>
      <c r="F138" s="57"/>
      <c r="G138" s="83">
        <f t="shared" si="18"/>
        <v>97.059999999999988</v>
      </c>
      <c r="H138" s="96">
        <f t="shared" si="17"/>
        <v>97.159999999999982</v>
      </c>
      <c r="I138" s="84">
        <v>0.1</v>
      </c>
      <c r="J138" s="206"/>
      <c r="K138" s="241"/>
      <c r="L138" s="84"/>
      <c r="M138" s="49" t="s">
        <v>40</v>
      </c>
      <c r="N138" s="49"/>
      <c r="O138" s="49"/>
      <c r="P138" s="49" t="s">
        <v>80</v>
      </c>
      <c r="Q138" s="49"/>
      <c r="R138" s="49"/>
      <c r="S138" s="49"/>
      <c r="T138" s="87"/>
      <c r="U138" s="87" t="s">
        <v>300</v>
      </c>
      <c r="V138" s="87" t="s">
        <v>300</v>
      </c>
      <c r="W138" s="49" t="s">
        <v>157</v>
      </c>
      <c r="X138" s="49" t="s">
        <v>144</v>
      </c>
      <c r="Y138" s="98"/>
      <c r="Z138" s="88" t="s">
        <v>69</v>
      </c>
      <c r="AA138" s="205" t="s">
        <v>414</v>
      </c>
      <c r="AB138" s="158"/>
      <c r="AC138" s="158"/>
    </row>
    <row r="139" spans="1:29" s="159" customFormat="1" x14ac:dyDescent="0.25">
      <c r="A139" s="47" t="s">
        <v>283</v>
      </c>
      <c r="B139" s="56"/>
      <c r="C139" s="97"/>
      <c r="D139" s="97"/>
      <c r="E139" s="97"/>
      <c r="F139" s="57"/>
      <c r="G139" s="83">
        <f t="shared" si="18"/>
        <v>97.159999999999982</v>
      </c>
      <c r="H139" s="96">
        <f t="shared" si="17"/>
        <v>97.779999999999987</v>
      </c>
      <c r="I139" s="84">
        <v>0.62</v>
      </c>
      <c r="J139" s="206"/>
      <c r="K139" s="50"/>
      <c r="L139" s="84"/>
      <c r="M139" s="49" t="s">
        <v>40</v>
      </c>
      <c r="N139" s="49"/>
      <c r="O139" s="49"/>
      <c r="P139" s="49" t="s">
        <v>80</v>
      </c>
      <c r="Q139" s="49"/>
      <c r="R139" s="49"/>
      <c r="S139" s="49"/>
      <c r="T139" s="87"/>
      <c r="U139" s="87" t="s">
        <v>307</v>
      </c>
      <c r="V139" s="87" t="s">
        <v>307</v>
      </c>
      <c r="W139" s="49" t="s">
        <v>157</v>
      </c>
      <c r="X139" s="49" t="s">
        <v>148</v>
      </c>
      <c r="Y139" s="98"/>
      <c r="Z139" s="88" t="s">
        <v>69</v>
      </c>
      <c r="AA139" s="205" t="s">
        <v>422</v>
      </c>
      <c r="AB139" s="158"/>
      <c r="AC139" s="158"/>
    </row>
    <row r="140" spans="1:29" s="159" customFormat="1" x14ac:dyDescent="0.25">
      <c r="A140" s="47" t="s">
        <v>283</v>
      </c>
      <c r="B140" s="58">
        <v>28</v>
      </c>
      <c r="C140" s="149">
        <v>97.86</v>
      </c>
      <c r="D140" s="149">
        <f>C140+E140</f>
        <v>99.38</v>
      </c>
      <c r="E140" s="116">
        <v>1.52</v>
      </c>
      <c r="F140" s="116">
        <v>1.52</v>
      </c>
      <c r="G140" s="116"/>
      <c r="H140" s="90"/>
      <c r="I140" s="101"/>
      <c r="J140" s="150"/>
      <c r="K140" s="151"/>
      <c r="L140" s="101"/>
      <c r="M140" s="152"/>
      <c r="N140" s="152"/>
      <c r="O140" s="152"/>
      <c r="P140" s="152"/>
      <c r="Q140" s="152"/>
      <c r="R140" s="152"/>
      <c r="S140" s="152"/>
      <c r="T140" s="153"/>
      <c r="U140" s="153"/>
      <c r="V140" s="153"/>
      <c r="W140" s="152"/>
      <c r="X140" s="152"/>
      <c r="Y140" s="154"/>
      <c r="Z140" s="155"/>
      <c r="AA140" s="75" t="s">
        <v>388</v>
      </c>
      <c r="AB140" s="158"/>
      <c r="AC140" s="158"/>
    </row>
    <row r="141" spans="1:29" s="159" customFormat="1" ht="27" x14ac:dyDescent="0.25">
      <c r="A141" s="47" t="s">
        <v>283</v>
      </c>
      <c r="B141" s="142"/>
      <c r="C141" s="99"/>
      <c r="D141" s="99"/>
      <c r="E141" s="99"/>
      <c r="F141" s="143"/>
      <c r="G141" s="83">
        <v>97.78</v>
      </c>
      <c r="H141" s="96">
        <f t="shared" si="17"/>
        <v>98.22</v>
      </c>
      <c r="I141" s="201">
        <v>0.44</v>
      </c>
      <c r="J141" s="202"/>
      <c r="K141" s="203"/>
      <c r="L141" s="201"/>
      <c r="M141" s="49" t="s">
        <v>40</v>
      </c>
      <c r="N141" s="49"/>
      <c r="O141" s="49"/>
      <c r="P141" s="49" t="s">
        <v>80</v>
      </c>
      <c r="Q141" s="144"/>
      <c r="R141" s="144"/>
      <c r="S141" s="144"/>
      <c r="T141" s="145"/>
      <c r="U141" s="145" t="s">
        <v>387</v>
      </c>
      <c r="V141" s="145" t="s">
        <v>387</v>
      </c>
      <c r="W141" s="144" t="s">
        <v>157</v>
      </c>
      <c r="X141" s="144" t="s">
        <v>144</v>
      </c>
      <c r="Y141" s="146"/>
      <c r="Z141" s="147" t="s">
        <v>69</v>
      </c>
      <c r="AA141" s="205" t="s">
        <v>417</v>
      </c>
      <c r="AB141" s="158"/>
      <c r="AC141" s="158"/>
    </row>
    <row r="142" spans="1:29" s="159" customFormat="1" ht="27" x14ac:dyDescent="0.25">
      <c r="A142" s="47" t="s">
        <v>283</v>
      </c>
      <c r="B142" s="56"/>
      <c r="C142" s="97"/>
      <c r="D142" s="97"/>
      <c r="E142" s="97"/>
      <c r="F142" s="57"/>
      <c r="G142" s="83">
        <f t="shared" ref="G142:G143" si="19">H141</f>
        <v>98.22</v>
      </c>
      <c r="H142" s="96">
        <f t="shared" si="17"/>
        <v>99.03</v>
      </c>
      <c r="I142" s="84">
        <v>0.81</v>
      </c>
      <c r="J142" s="206"/>
      <c r="K142" s="50"/>
      <c r="L142" s="84"/>
      <c r="M142" s="49" t="s">
        <v>43</v>
      </c>
      <c r="N142" s="49" t="s">
        <v>46</v>
      </c>
      <c r="O142" s="49"/>
      <c r="P142" s="49" t="s">
        <v>80</v>
      </c>
      <c r="Q142" s="49" t="s">
        <v>111</v>
      </c>
      <c r="R142" s="49" t="s">
        <v>127</v>
      </c>
      <c r="S142" s="49"/>
      <c r="T142" s="87"/>
      <c r="U142" s="87" t="s">
        <v>310</v>
      </c>
      <c r="V142" s="87" t="s">
        <v>310</v>
      </c>
      <c r="W142" s="49" t="s">
        <v>146</v>
      </c>
      <c r="X142" s="49" t="s">
        <v>141</v>
      </c>
      <c r="Y142" s="98"/>
      <c r="Z142" s="88" t="s">
        <v>9</v>
      </c>
      <c r="AA142" s="205" t="s">
        <v>418</v>
      </c>
      <c r="AB142" s="158"/>
      <c r="AC142" s="158"/>
    </row>
    <row r="143" spans="1:29" s="159" customFormat="1" ht="27" x14ac:dyDescent="0.25">
      <c r="A143" s="47" t="s">
        <v>283</v>
      </c>
      <c r="B143" s="56"/>
      <c r="C143" s="97"/>
      <c r="D143" s="97"/>
      <c r="E143" s="97"/>
      <c r="F143" s="57"/>
      <c r="G143" s="83">
        <f t="shared" si="19"/>
        <v>99.03</v>
      </c>
      <c r="H143" s="96">
        <f t="shared" si="17"/>
        <v>99.3</v>
      </c>
      <c r="I143" s="84">
        <v>0.27</v>
      </c>
      <c r="J143" s="206"/>
      <c r="K143" s="50"/>
      <c r="L143" s="84"/>
      <c r="M143" s="49" t="s">
        <v>40</v>
      </c>
      <c r="N143" s="49"/>
      <c r="O143" s="49"/>
      <c r="P143" s="49" t="s">
        <v>167</v>
      </c>
      <c r="Q143" s="49"/>
      <c r="R143" s="49"/>
      <c r="S143" s="49"/>
      <c r="T143" s="87"/>
      <c r="U143" s="87"/>
      <c r="V143" s="87" t="s">
        <v>310</v>
      </c>
      <c r="W143" s="49" t="s">
        <v>157</v>
      </c>
      <c r="X143" s="49" t="s">
        <v>144</v>
      </c>
      <c r="Y143" s="98"/>
      <c r="Z143" s="88" t="s">
        <v>69</v>
      </c>
      <c r="AA143" s="205" t="s">
        <v>419</v>
      </c>
      <c r="AB143" s="158"/>
      <c r="AC143" s="158"/>
    </row>
    <row r="144" spans="1:29" s="159" customFormat="1" x14ac:dyDescent="0.25">
      <c r="A144" s="47" t="s">
        <v>283</v>
      </c>
      <c r="B144" s="148">
        <v>29</v>
      </c>
      <c r="C144" s="149">
        <v>99.38</v>
      </c>
      <c r="D144" s="149">
        <f>C144+E144</f>
        <v>100.89999999999999</v>
      </c>
      <c r="E144" s="116">
        <v>1.52</v>
      </c>
      <c r="F144" s="149">
        <v>1.6</v>
      </c>
      <c r="G144" s="149"/>
      <c r="H144" s="101"/>
      <c r="I144" s="101"/>
      <c r="J144" s="150"/>
      <c r="K144" s="151"/>
      <c r="L144" s="101"/>
      <c r="M144" s="152"/>
      <c r="N144" s="152"/>
      <c r="O144" s="152"/>
      <c r="P144" s="152"/>
      <c r="Q144" s="152"/>
      <c r="R144" s="152"/>
      <c r="S144" s="152"/>
      <c r="T144" s="153"/>
      <c r="U144" s="153"/>
      <c r="V144" s="153"/>
      <c r="W144" s="152"/>
      <c r="X144" s="152"/>
      <c r="Y144" s="154"/>
      <c r="Z144" s="155"/>
      <c r="AA144" s="75" t="s">
        <v>389</v>
      </c>
      <c r="AB144" s="158"/>
      <c r="AC144" s="158"/>
    </row>
    <row r="145" spans="1:29" s="159" customFormat="1" x14ac:dyDescent="0.25">
      <c r="A145" s="47" t="s">
        <v>283</v>
      </c>
      <c r="B145" s="56"/>
      <c r="C145" s="97"/>
      <c r="D145" s="97"/>
      <c r="E145" s="97"/>
      <c r="F145" s="57"/>
      <c r="G145" s="223">
        <v>99.3</v>
      </c>
      <c r="H145" s="96">
        <f t="shared" si="17"/>
        <v>99.49</v>
      </c>
      <c r="I145" s="84">
        <v>0.19</v>
      </c>
      <c r="J145" s="206"/>
      <c r="K145" s="237">
        <v>20905</v>
      </c>
      <c r="L145" s="84"/>
      <c r="M145" s="49" t="s">
        <v>34</v>
      </c>
      <c r="N145" s="49"/>
      <c r="O145" s="49"/>
      <c r="P145" s="49"/>
      <c r="Q145" s="49"/>
      <c r="R145" s="49"/>
      <c r="S145" s="49"/>
      <c r="T145" s="87"/>
      <c r="U145" s="87"/>
      <c r="V145" s="87"/>
      <c r="W145" s="49" t="s">
        <v>157</v>
      </c>
      <c r="X145" s="49" t="s">
        <v>144</v>
      </c>
      <c r="Y145" s="98">
        <v>440</v>
      </c>
      <c r="Z145" s="88" t="s">
        <v>225</v>
      </c>
      <c r="AA145" s="205" t="s">
        <v>391</v>
      </c>
      <c r="AB145" s="158"/>
      <c r="AC145" s="158"/>
    </row>
    <row r="146" spans="1:29" s="159" customFormat="1" x14ac:dyDescent="0.25">
      <c r="A146" s="47" t="s">
        <v>283</v>
      </c>
      <c r="B146" s="56"/>
      <c r="C146" s="97"/>
      <c r="D146" s="97"/>
      <c r="E146" s="97"/>
      <c r="F146" s="57"/>
      <c r="G146" s="83">
        <f>H145</f>
        <v>99.49</v>
      </c>
      <c r="H146" s="96">
        <f t="shared" si="17"/>
        <v>99.509999999999991</v>
      </c>
      <c r="I146" s="84">
        <v>0.02</v>
      </c>
      <c r="J146" s="206"/>
      <c r="K146" s="238"/>
      <c r="L146" s="84"/>
      <c r="M146" s="49" t="s">
        <v>43</v>
      </c>
      <c r="N146" s="49"/>
      <c r="O146" s="49"/>
      <c r="P146" s="49" t="s">
        <v>167</v>
      </c>
      <c r="Q146" s="49"/>
      <c r="R146" s="49"/>
      <c r="S146" s="49"/>
      <c r="T146" s="87"/>
      <c r="U146" s="87"/>
      <c r="V146" s="87"/>
      <c r="W146" s="49" t="s">
        <v>157</v>
      </c>
      <c r="X146" s="49" t="s">
        <v>141</v>
      </c>
      <c r="Y146" s="98">
        <v>440</v>
      </c>
      <c r="Z146" s="88" t="s">
        <v>69</v>
      </c>
      <c r="AA146" s="205" t="s">
        <v>420</v>
      </c>
      <c r="AB146" s="158"/>
      <c r="AC146" s="158"/>
    </row>
    <row r="147" spans="1:29" s="159" customFormat="1" x14ac:dyDescent="0.25">
      <c r="A147" s="47" t="s">
        <v>283</v>
      </c>
      <c r="B147" s="56"/>
      <c r="C147" s="97"/>
      <c r="D147" s="97"/>
      <c r="E147" s="97"/>
      <c r="F147" s="57"/>
      <c r="G147" s="83">
        <f t="shared" ref="G147:G151" si="20">H146</f>
        <v>99.509999999999991</v>
      </c>
      <c r="H147" s="96">
        <f t="shared" si="17"/>
        <v>99.679999999999993</v>
      </c>
      <c r="I147" s="84">
        <v>0.17</v>
      </c>
      <c r="J147" s="206"/>
      <c r="K147" s="238"/>
      <c r="L147" s="84"/>
      <c r="M147" s="49" t="s">
        <v>34</v>
      </c>
      <c r="N147" s="49"/>
      <c r="O147" s="49"/>
      <c r="P147" s="49"/>
      <c r="Q147" s="49"/>
      <c r="R147" s="49"/>
      <c r="S147" s="49"/>
      <c r="T147" s="87"/>
      <c r="U147" s="87"/>
      <c r="V147" s="87"/>
      <c r="W147" s="49" t="s">
        <v>157</v>
      </c>
      <c r="X147" s="49" t="s">
        <v>141</v>
      </c>
      <c r="Y147" s="98">
        <v>440</v>
      </c>
      <c r="Z147" s="88" t="s">
        <v>225</v>
      </c>
      <c r="AA147" s="205" t="s">
        <v>390</v>
      </c>
      <c r="AB147" s="158"/>
      <c r="AC147" s="158"/>
    </row>
    <row r="148" spans="1:29" s="159" customFormat="1" x14ac:dyDescent="0.25">
      <c r="A148" s="47" t="s">
        <v>283</v>
      </c>
      <c r="B148" s="56"/>
      <c r="C148" s="97"/>
      <c r="D148" s="97"/>
      <c r="E148" s="97"/>
      <c r="F148" s="57"/>
      <c r="G148" s="83">
        <f t="shared" si="20"/>
        <v>99.679999999999993</v>
      </c>
      <c r="H148" s="96">
        <f t="shared" si="17"/>
        <v>99.71</v>
      </c>
      <c r="I148" s="84">
        <v>0.03</v>
      </c>
      <c r="J148" s="206"/>
      <c r="K148" s="238"/>
      <c r="L148" s="84"/>
      <c r="M148" s="49" t="s">
        <v>43</v>
      </c>
      <c r="N148" s="49"/>
      <c r="O148" s="49"/>
      <c r="P148" s="49" t="s">
        <v>167</v>
      </c>
      <c r="Q148" s="49"/>
      <c r="R148" s="49"/>
      <c r="S148" s="49"/>
      <c r="T148" s="87"/>
      <c r="U148" s="87"/>
      <c r="V148" s="87"/>
      <c r="W148" s="49" t="s">
        <v>157</v>
      </c>
      <c r="X148" s="49" t="s">
        <v>141</v>
      </c>
      <c r="Y148" s="98">
        <v>440</v>
      </c>
      <c r="Z148" s="88" t="s">
        <v>69</v>
      </c>
      <c r="AA148" s="205" t="s">
        <v>420</v>
      </c>
      <c r="AB148" s="158"/>
      <c r="AC148" s="158"/>
    </row>
    <row r="149" spans="1:29" s="159" customFormat="1" x14ac:dyDescent="0.25">
      <c r="A149" s="47" t="s">
        <v>283</v>
      </c>
      <c r="B149" s="56"/>
      <c r="C149" s="97"/>
      <c r="D149" s="97"/>
      <c r="E149" s="97"/>
      <c r="F149" s="57"/>
      <c r="G149" s="83">
        <f t="shared" si="20"/>
        <v>99.71</v>
      </c>
      <c r="H149" s="96">
        <f t="shared" si="17"/>
        <v>100.11</v>
      </c>
      <c r="I149" s="84">
        <v>0.4</v>
      </c>
      <c r="J149" s="206"/>
      <c r="K149" s="238"/>
      <c r="L149" s="84"/>
      <c r="M149" s="49" t="s">
        <v>34</v>
      </c>
      <c r="N149" s="49"/>
      <c r="O149" s="49"/>
      <c r="P149" s="49"/>
      <c r="Q149" s="49"/>
      <c r="R149" s="49"/>
      <c r="S149" s="49"/>
      <c r="T149" s="87"/>
      <c r="U149" s="87"/>
      <c r="V149" s="87"/>
      <c r="W149" s="49" t="s">
        <v>157</v>
      </c>
      <c r="X149" s="49" t="s">
        <v>144</v>
      </c>
      <c r="Y149" s="98">
        <v>440</v>
      </c>
      <c r="Z149" s="88" t="s">
        <v>225</v>
      </c>
      <c r="AA149" s="205" t="s">
        <v>390</v>
      </c>
      <c r="AB149" s="158"/>
      <c r="AC149" s="158"/>
    </row>
    <row r="150" spans="1:29" s="159" customFormat="1" x14ac:dyDescent="0.25">
      <c r="A150" s="47" t="s">
        <v>283</v>
      </c>
      <c r="B150" s="56"/>
      <c r="C150" s="97"/>
      <c r="D150" s="97"/>
      <c r="E150" s="97"/>
      <c r="F150" s="57"/>
      <c r="G150" s="83">
        <f t="shared" si="20"/>
        <v>100.11</v>
      </c>
      <c r="H150" s="224">
        <f t="shared" si="17"/>
        <v>100.16</v>
      </c>
      <c r="I150" s="84">
        <v>0.05</v>
      </c>
      <c r="J150" s="206"/>
      <c r="K150" s="239"/>
      <c r="L150" s="84"/>
      <c r="M150" s="49" t="s">
        <v>34</v>
      </c>
      <c r="N150" s="49"/>
      <c r="O150" s="49"/>
      <c r="P150" s="49"/>
      <c r="Q150" s="49"/>
      <c r="R150" s="49"/>
      <c r="S150" s="49"/>
      <c r="T150" s="87"/>
      <c r="U150" s="87"/>
      <c r="V150" s="87"/>
      <c r="W150" s="49" t="s">
        <v>157</v>
      </c>
      <c r="X150" s="49" t="s">
        <v>144</v>
      </c>
      <c r="Y150" s="98"/>
      <c r="Z150" s="88" t="s">
        <v>228</v>
      </c>
      <c r="AA150" s="205" t="s">
        <v>394</v>
      </c>
      <c r="AB150" s="158"/>
      <c r="AC150" s="158"/>
    </row>
    <row r="151" spans="1:29" s="159" customFormat="1" ht="27" x14ac:dyDescent="0.25">
      <c r="A151" s="47" t="s">
        <v>283</v>
      </c>
      <c r="B151" s="56"/>
      <c r="C151" s="97"/>
      <c r="D151" s="97"/>
      <c r="E151" s="97"/>
      <c r="F151" s="57"/>
      <c r="G151" s="83">
        <f t="shared" si="20"/>
        <v>100.16</v>
      </c>
      <c r="H151" s="96">
        <f t="shared" si="17"/>
        <v>100.89999999999999</v>
      </c>
      <c r="I151" s="84">
        <v>0.74</v>
      </c>
      <c r="J151" s="206"/>
      <c r="K151" s="50"/>
      <c r="L151" s="84"/>
      <c r="M151" s="49" t="s">
        <v>43</v>
      </c>
      <c r="N151" s="49" t="s">
        <v>40</v>
      </c>
      <c r="O151" s="49"/>
      <c r="P151" s="49" t="s">
        <v>80</v>
      </c>
      <c r="Q151" s="49" t="s">
        <v>135</v>
      </c>
      <c r="R151" s="49" t="s">
        <v>131</v>
      </c>
      <c r="S151" s="49"/>
      <c r="T151" s="87"/>
      <c r="U151" s="87"/>
      <c r="V151" s="87"/>
      <c r="W151" s="49" t="s">
        <v>157</v>
      </c>
      <c r="X151" s="49" t="s">
        <v>148</v>
      </c>
      <c r="Y151" s="98"/>
      <c r="Z151" s="88" t="s">
        <v>69</v>
      </c>
      <c r="AA151" s="205" t="s">
        <v>421</v>
      </c>
      <c r="AB151" s="158"/>
      <c r="AC151" s="158"/>
    </row>
    <row r="152" spans="1:29" x14ac:dyDescent="0.25">
      <c r="A152" s="47" t="s">
        <v>283</v>
      </c>
      <c r="B152" s="148" t="s">
        <v>281</v>
      </c>
      <c r="C152" s="149"/>
      <c r="D152" s="149"/>
      <c r="E152" s="149"/>
      <c r="F152" s="149"/>
      <c r="G152" s="149"/>
      <c r="H152" s="101"/>
      <c r="I152" s="101"/>
      <c r="J152" s="150"/>
      <c r="K152" s="151"/>
      <c r="L152" s="101"/>
      <c r="M152" s="152"/>
      <c r="N152" s="152"/>
      <c r="O152" s="152"/>
      <c r="P152" s="152"/>
      <c r="Q152" s="152"/>
      <c r="R152" s="152"/>
      <c r="S152" s="152"/>
      <c r="T152" s="153"/>
      <c r="U152" s="153"/>
      <c r="V152" s="153"/>
      <c r="W152" s="152"/>
      <c r="X152" s="152"/>
      <c r="Y152" s="154"/>
      <c r="Z152" s="155"/>
      <c r="AA152" s="156" t="s">
        <v>395</v>
      </c>
    </row>
    <row r="153" spans="1:29" ht="14.25" thickBot="1" x14ac:dyDescent="0.3">
      <c r="A153" s="48"/>
      <c r="B153" s="117"/>
      <c r="C153" s="104"/>
      <c r="D153" s="104"/>
      <c r="E153" s="104"/>
      <c r="F153" s="118"/>
      <c r="G153" s="103"/>
      <c r="H153" s="104"/>
      <c r="I153" s="104"/>
      <c r="J153" s="104"/>
      <c r="K153" s="51"/>
      <c r="L153" s="104"/>
      <c r="M153" s="51"/>
      <c r="N153" s="51"/>
      <c r="O153" s="51"/>
      <c r="P153" s="51"/>
      <c r="Q153" s="51"/>
      <c r="R153" s="51"/>
      <c r="S153" s="51"/>
      <c r="T153" s="105"/>
      <c r="U153" s="105"/>
      <c r="V153" s="105"/>
      <c r="W153" s="51"/>
      <c r="X153" s="51"/>
      <c r="Y153" s="123"/>
      <c r="Z153" s="106"/>
      <c r="AA153" s="76" t="s">
        <v>396</v>
      </c>
    </row>
  </sheetData>
  <mergeCells count="51">
    <mergeCell ref="B9:F9"/>
    <mergeCell ref="G9:AA9"/>
    <mergeCell ref="C4:D4"/>
    <mergeCell ref="C5:D5"/>
    <mergeCell ref="E6:F6"/>
    <mergeCell ref="E7:F7"/>
    <mergeCell ref="C3:D3"/>
    <mergeCell ref="C6:D6"/>
    <mergeCell ref="C7:D7"/>
    <mergeCell ref="E3:F3"/>
    <mergeCell ref="L5:T5"/>
    <mergeCell ref="L6:T6"/>
    <mergeCell ref="A10:A11"/>
    <mergeCell ref="B10:B11"/>
    <mergeCell ref="F10:F11"/>
    <mergeCell ref="J10:J11"/>
    <mergeCell ref="M10:M11"/>
    <mergeCell ref="C10:D10"/>
    <mergeCell ref="G10:H10"/>
    <mergeCell ref="K10:K11"/>
    <mergeCell ref="L10:L11"/>
    <mergeCell ref="E10:E11"/>
    <mergeCell ref="I10:I11"/>
    <mergeCell ref="K137:K138"/>
    <mergeCell ref="K145:K150"/>
    <mergeCell ref="A1:Z2"/>
    <mergeCell ref="Z10:Z11"/>
    <mergeCell ref="AA10:AA11"/>
    <mergeCell ref="R10:R11"/>
    <mergeCell ref="W10:W11"/>
    <mergeCell ref="X10:X11"/>
    <mergeCell ref="Y10:Y11"/>
    <mergeCell ref="S10:S11"/>
    <mergeCell ref="T10:U10"/>
    <mergeCell ref="V10:V11"/>
    <mergeCell ref="N10:N11"/>
    <mergeCell ref="O10:O11"/>
    <mergeCell ref="P10:P11"/>
    <mergeCell ref="Q10:Q11"/>
    <mergeCell ref="Y3:Z3"/>
    <mergeCell ref="Y4:Z4"/>
    <mergeCell ref="K126:K128"/>
    <mergeCell ref="K133:K134"/>
    <mergeCell ref="K135:K136"/>
    <mergeCell ref="K99:K100"/>
    <mergeCell ref="K114:K115"/>
    <mergeCell ref="K34:K36"/>
    <mergeCell ref="K30:K32"/>
    <mergeCell ref="K49:K52"/>
    <mergeCell ref="K73:K75"/>
    <mergeCell ref="K85:K87"/>
  </mergeCells>
  <phoneticPr fontId="24" type="noConversion"/>
  <pageMargins left="0.11811023622047245" right="0.11811023622047245" top="0.55118110236220474" bottom="0.35433070866141736" header="0.31496062992125984" footer="0.31496062992125984"/>
  <pageSetup paperSize="3" scale="78" orientation="landscape" r:id="rId1"/>
  <headerFooter>
    <oddHeader>&amp;RPage &amp;P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'Lookup Fields'!$A$2:$A$12</xm:f>
          </x14:formula1>
          <xm:sqref>M12:N153</xm:sqref>
        </x14:dataValidation>
        <x14:dataValidation type="list" allowBlank="1" showInputMessage="1" showErrorMessage="1">
          <x14:formula1>
            <xm:f>'Lookup Fields'!$A$15:$A$17</xm:f>
          </x14:formula1>
          <xm:sqref>O12:O153</xm:sqref>
        </x14:dataValidation>
        <x14:dataValidation type="list" allowBlank="1" showInputMessage="1" showErrorMessage="1">
          <x14:formula1>
            <xm:f>'Lookup Fields'!$A$20:$A$28</xm:f>
          </x14:formula1>
          <xm:sqref>P12:P153</xm:sqref>
        </x14:dataValidation>
        <x14:dataValidation type="list" allowBlank="1" showInputMessage="1" showErrorMessage="1">
          <x14:formula1>
            <xm:f>'Lookup Fields'!$A$31:$A$42</xm:f>
          </x14:formula1>
          <xm:sqref>Q12:R153</xm:sqref>
        </x14:dataValidation>
        <x14:dataValidation type="list" allowBlank="1" showInputMessage="1" showErrorMessage="1">
          <x14:formula1>
            <xm:f>'Lookup Fields'!$A$90:$A$93</xm:f>
          </x14:formula1>
          <xm:sqref>W12:W153</xm:sqref>
        </x14:dataValidation>
        <x14:dataValidation type="list" allowBlank="1" showInputMessage="1" showErrorMessage="1">
          <x14:formula1>
            <xm:f>'Lookup Fields'!$A$45:$A$50</xm:f>
          </x14:formula1>
          <xm:sqref>X12:X153</xm:sqref>
        </x14:dataValidation>
        <x14:dataValidation type="list" allowBlank="1" showInputMessage="1" showErrorMessage="1">
          <x14:formula1>
            <xm:f>'Lookup Fields'!$A$75:$A$87</xm:f>
          </x14:formula1>
          <xm:sqref>S12:S153</xm:sqref>
        </x14:dataValidation>
        <x14:dataValidation type="list" allowBlank="1" showInputMessage="1" showErrorMessage="1">
          <x14:formula1>
            <xm:f>'Lookup Fields'!$A$53:$A$72</xm:f>
          </x14:formula1>
          <xm:sqref>Z12:Z153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N83"/>
  <sheetViews>
    <sheetView topLeftCell="B1" zoomScale="90" zoomScaleNormal="90" workbookViewId="0">
      <pane ySplit="3" topLeftCell="A12" activePane="bottomLeft" state="frozen"/>
      <selection pane="bottomLeft" activeCell="K4" sqref="K4:K33"/>
    </sheetView>
  </sheetViews>
  <sheetFormatPr defaultRowHeight="15" x14ac:dyDescent="0.25"/>
  <cols>
    <col min="1" max="1" width="2.5703125" customWidth="1"/>
    <col min="2" max="2" width="11.28515625" style="68" customWidth="1"/>
    <col min="3" max="3" width="7.85546875" style="68" bestFit="1" customWidth="1"/>
    <col min="4" max="4" width="11.7109375" style="139" customWidth="1"/>
    <col min="5" max="5" width="8.85546875" style="68" bestFit="1" customWidth="1"/>
    <col min="6" max="6" width="7.140625" style="68" bestFit="1" customWidth="1"/>
    <col min="7" max="7" width="6.5703125" style="192" customWidth="1"/>
    <col min="8" max="11" width="9.140625" style="68" customWidth="1"/>
    <col min="12" max="12" width="20.28515625" style="68" bestFit="1" customWidth="1"/>
    <col min="13" max="13" width="16.140625" style="68" customWidth="1"/>
    <col min="14" max="14" width="47.85546875" style="125" bestFit="1" customWidth="1"/>
    <col min="15" max="15" width="2.7109375" customWidth="1"/>
  </cols>
  <sheetData>
    <row r="1" spans="2:14" ht="21" thickBot="1" x14ac:dyDescent="0.35">
      <c r="B1" s="289" t="s">
        <v>254</v>
      </c>
      <c r="C1" s="289"/>
      <c r="D1" s="289"/>
      <c r="E1" s="289"/>
      <c r="F1" s="289"/>
      <c r="G1" s="289"/>
      <c r="H1" s="289"/>
      <c r="I1" s="290"/>
      <c r="J1" s="290"/>
      <c r="K1" s="290"/>
      <c r="L1" s="290"/>
      <c r="M1" s="289"/>
      <c r="N1" s="289"/>
    </row>
    <row r="2" spans="2:14" ht="20.100000000000001" customHeight="1" thickBot="1" x14ac:dyDescent="0.3">
      <c r="B2" s="291" t="s">
        <v>23</v>
      </c>
      <c r="C2" s="247" t="s">
        <v>255</v>
      </c>
      <c r="D2" s="247" t="s">
        <v>256</v>
      </c>
      <c r="E2" s="247" t="s">
        <v>269</v>
      </c>
      <c r="F2" s="247" t="s">
        <v>267</v>
      </c>
      <c r="G2" s="266" t="s">
        <v>268</v>
      </c>
      <c r="H2" s="293" t="s">
        <v>336</v>
      </c>
      <c r="I2" s="293" t="s">
        <v>337</v>
      </c>
      <c r="J2" s="293" t="s">
        <v>338</v>
      </c>
      <c r="K2" s="293" t="s">
        <v>339</v>
      </c>
      <c r="L2" s="272" t="s">
        <v>257</v>
      </c>
      <c r="M2" s="287" t="s">
        <v>259</v>
      </c>
      <c r="N2" s="247" t="s">
        <v>260</v>
      </c>
    </row>
    <row r="3" spans="2:14" ht="20.100000000000001" customHeight="1" thickBot="1" x14ac:dyDescent="0.3">
      <c r="B3" s="261"/>
      <c r="C3" s="248"/>
      <c r="D3" s="248"/>
      <c r="E3" s="248"/>
      <c r="F3" s="248"/>
      <c r="G3" s="292"/>
      <c r="H3" s="294"/>
      <c r="I3" s="294"/>
      <c r="J3" s="294"/>
      <c r="K3" s="294"/>
      <c r="L3" s="272"/>
      <c r="M3" s="288"/>
      <c r="N3" s="248"/>
    </row>
    <row r="4" spans="2:14" ht="15.75" thickBot="1" x14ac:dyDescent="0.3">
      <c r="B4" s="128" t="s">
        <v>283</v>
      </c>
      <c r="C4" s="129">
        <v>20876</v>
      </c>
      <c r="D4" s="130">
        <v>111</v>
      </c>
      <c r="E4" s="129">
        <v>13.13</v>
      </c>
      <c r="F4" s="129">
        <v>13.85</v>
      </c>
      <c r="G4" s="189">
        <f>F4-E4</f>
        <v>0.71999999999999886</v>
      </c>
      <c r="H4" s="129">
        <v>17</v>
      </c>
      <c r="I4" s="129">
        <v>17</v>
      </c>
      <c r="J4" s="129"/>
      <c r="K4" s="129"/>
      <c r="L4" s="131">
        <v>44551</v>
      </c>
      <c r="M4" s="129" t="s">
        <v>266</v>
      </c>
      <c r="N4" s="126" t="s">
        <v>340</v>
      </c>
    </row>
    <row r="5" spans="2:14" x14ac:dyDescent="0.25">
      <c r="B5" s="132" t="s">
        <v>283</v>
      </c>
      <c r="C5" s="134">
        <f>C4+1</f>
        <v>20877</v>
      </c>
      <c r="D5" s="135">
        <v>112</v>
      </c>
      <c r="E5" s="134">
        <v>14.45</v>
      </c>
      <c r="F5" s="134">
        <v>15.12</v>
      </c>
      <c r="G5" s="190">
        <f>F5-E5</f>
        <v>0.66999999999999993</v>
      </c>
      <c r="H5" s="134">
        <v>12.1</v>
      </c>
      <c r="I5" s="134">
        <v>12.1</v>
      </c>
      <c r="J5" s="134"/>
      <c r="K5" s="134"/>
      <c r="L5" s="136">
        <v>44551</v>
      </c>
      <c r="M5" s="133" t="s">
        <v>266</v>
      </c>
      <c r="N5" s="126" t="s">
        <v>341</v>
      </c>
    </row>
    <row r="6" spans="2:14" x14ac:dyDescent="0.25">
      <c r="B6" s="132" t="s">
        <v>283</v>
      </c>
      <c r="C6" s="339">
        <f t="shared" ref="C6:C33" si="0">C5+1</f>
        <v>20878</v>
      </c>
      <c r="D6" s="135" t="s">
        <v>342</v>
      </c>
      <c r="E6" s="133">
        <v>16.440000000000001</v>
      </c>
      <c r="F6" s="133">
        <v>16.59</v>
      </c>
      <c r="G6" s="191">
        <f t="shared" ref="G6:G28" si="1">F6-E6</f>
        <v>0.14999999999999858</v>
      </c>
      <c r="H6" s="343">
        <v>3.8</v>
      </c>
      <c r="I6" s="133"/>
      <c r="J6" s="133"/>
      <c r="K6" s="133">
        <v>3.8</v>
      </c>
      <c r="L6" s="136">
        <v>44552</v>
      </c>
      <c r="M6" s="133" t="s">
        <v>266</v>
      </c>
      <c r="N6" s="188" t="s">
        <v>346</v>
      </c>
    </row>
    <row r="7" spans="2:14" x14ac:dyDescent="0.25">
      <c r="B7" s="132" t="s">
        <v>283</v>
      </c>
      <c r="C7" s="134">
        <f t="shared" si="0"/>
        <v>20879</v>
      </c>
      <c r="D7" s="135">
        <v>100</v>
      </c>
      <c r="E7" s="133">
        <v>16.59</v>
      </c>
      <c r="F7" s="133">
        <v>17.34</v>
      </c>
      <c r="G7" s="191">
        <f t="shared" si="1"/>
        <v>0.75</v>
      </c>
      <c r="H7" s="133">
        <v>16.3</v>
      </c>
      <c r="I7" s="133">
        <v>16.3</v>
      </c>
      <c r="J7" s="133"/>
      <c r="K7" s="133"/>
      <c r="L7" s="136">
        <v>44552</v>
      </c>
      <c r="M7" s="133" t="s">
        <v>266</v>
      </c>
      <c r="N7" s="127" t="s">
        <v>343</v>
      </c>
    </row>
    <row r="8" spans="2:14" x14ac:dyDescent="0.25">
      <c r="B8" s="132" t="s">
        <v>283</v>
      </c>
      <c r="C8" s="134">
        <f t="shared" si="0"/>
        <v>20880</v>
      </c>
      <c r="D8" s="135">
        <v>100</v>
      </c>
      <c r="E8" s="133">
        <v>17.34</v>
      </c>
      <c r="F8" s="133">
        <v>18.14</v>
      </c>
      <c r="G8" s="191">
        <f t="shared" si="1"/>
        <v>0.80000000000000071</v>
      </c>
      <c r="H8" s="133">
        <v>20.2</v>
      </c>
      <c r="I8" s="133">
        <v>20.2</v>
      </c>
      <c r="J8" s="133"/>
      <c r="K8" s="133"/>
      <c r="L8" s="136">
        <v>44552</v>
      </c>
      <c r="M8" s="133" t="s">
        <v>266</v>
      </c>
      <c r="N8" s="127" t="s">
        <v>343</v>
      </c>
    </row>
    <row r="9" spans="2:14" x14ac:dyDescent="0.25">
      <c r="B9" s="132" t="s">
        <v>283</v>
      </c>
      <c r="C9" s="134">
        <f t="shared" si="0"/>
        <v>20881</v>
      </c>
      <c r="D9" s="135">
        <v>100</v>
      </c>
      <c r="E9" s="133">
        <v>18.14</v>
      </c>
      <c r="F9" s="133">
        <v>18.89</v>
      </c>
      <c r="G9" s="191">
        <f t="shared" si="1"/>
        <v>0.75</v>
      </c>
      <c r="H9" s="133">
        <v>15</v>
      </c>
      <c r="I9" s="133">
        <v>15</v>
      </c>
      <c r="J9" s="133"/>
      <c r="K9" s="133"/>
      <c r="L9" s="136">
        <v>44552</v>
      </c>
      <c r="M9" s="133" t="s">
        <v>266</v>
      </c>
      <c r="N9" s="127" t="s">
        <v>344</v>
      </c>
    </row>
    <row r="10" spans="2:14" x14ac:dyDescent="0.25">
      <c r="B10" s="132" t="s">
        <v>283</v>
      </c>
      <c r="C10" s="134">
        <f t="shared" si="0"/>
        <v>20882</v>
      </c>
      <c r="D10" s="135">
        <v>100</v>
      </c>
      <c r="E10" s="133">
        <v>18.89</v>
      </c>
      <c r="F10" s="133">
        <v>19.98</v>
      </c>
      <c r="G10" s="191">
        <f t="shared" si="1"/>
        <v>1.0899999999999999</v>
      </c>
      <c r="H10" s="133">
        <v>23.7</v>
      </c>
      <c r="I10" s="133">
        <v>23.6</v>
      </c>
      <c r="J10" s="133"/>
      <c r="K10" s="133"/>
      <c r="L10" s="136">
        <v>44552</v>
      </c>
      <c r="M10" s="133" t="s">
        <v>266</v>
      </c>
      <c r="N10" s="127" t="s">
        <v>425</v>
      </c>
    </row>
    <row r="11" spans="2:14" x14ac:dyDescent="0.25">
      <c r="B11" s="132" t="s">
        <v>283</v>
      </c>
      <c r="C11" s="339">
        <f t="shared" si="0"/>
        <v>20883</v>
      </c>
      <c r="D11" s="135" t="s">
        <v>345</v>
      </c>
      <c r="E11" s="133">
        <v>19.98</v>
      </c>
      <c r="F11" s="133">
        <v>20.14</v>
      </c>
      <c r="G11" s="191">
        <f t="shared" si="1"/>
        <v>0.16000000000000014</v>
      </c>
      <c r="H11" s="343">
        <v>4.9000000000000004</v>
      </c>
      <c r="I11" s="133"/>
      <c r="J11" s="133"/>
      <c r="K11" s="133">
        <v>4.9000000000000004</v>
      </c>
      <c r="L11" s="136">
        <v>44552</v>
      </c>
      <c r="M11" s="133" t="s">
        <v>266</v>
      </c>
      <c r="N11" s="188" t="s">
        <v>441</v>
      </c>
    </row>
    <row r="12" spans="2:14" x14ac:dyDescent="0.25">
      <c r="B12" s="132" t="s">
        <v>283</v>
      </c>
      <c r="C12" s="339">
        <f t="shared" si="0"/>
        <v>20884</v>
      </c>
      <c r="D12" s="135" t="s">
        <v>347</v>
      </c>
      <c r="E12" s="133">
        <v>25.73</v>
      </c>
      <c r="F12" s="133">
        <v>25.82</v>
      </c>
      <c r="G12" s="191">
        <f t="shared" si="1"/>
        <v>8.9999999999999858E-2</v>
      </c>
      <c r="H12" s="343">
        <v>2.9</v>
      </c>
      <c r="I12" s="133"/>
      <c r="J12" s="133"/>
      <c r="K12" s="133">
        <v>2.9</v>
      </c>
      <c r="L12" s="136">
        <v>44559</v>
      </c>
      <c r="M12" s="133" t="s">
        <v>266</v>
      </c>
      <c r="N12" s="127" t="s">
        <v>348</v>
      </c>
    </row>
    <row r="13" spans="2:14" x14ac:dyDescent="0.25">
      <c r="B13" s="132" t="s">
        <v>283</v>
      </c>
      <c r="C13" s="134">
        <f t="shared" si="0"/>
        <v>20885</v>
      </c>
      <c r="D13" s="135">
        <v>201</v>
      </c>
      <c r="E13" s="133">
        <v>26.34</v>
      </c>
      <c r="F13" s="133">
        <v>27.14</v>
      </c>
      <c r="G13" s="191">
        <f t="shared" si="1"/>
        <v>0.80000000000000071</v>
      </c>
      <c r="H13" s="133">
        <v>13.6</v>
      </c>
      <c r="I13" s="133">
        <v>13.6</v>
      </c>
      <c r="J13" s="133"/>
      <c r="K13" s="133"/>
      <c r="L13" s="136">
        <v>44559</v>
      </c>
      <c r="M13" s="133" t="s">
        <v>266</v>
      </c>
      <c r="N13" s="127" t="s">
        <v>349</v>
      </c>
    </row>
    <row r="14" spans="2:14" x14ac:dyDescent="0.25">
      <c r="B14" s="132" t="s">
        <v>283</v>
      </c>
      <c r="C14" s="339">
        <f t="shared" si="0"/>
        <v>20886</v>
      </c>
      <c r="D14" s="135" t="s">
        <v>350</v>
      </c>
      <c r="E14" s="133">
        <v>27.14</v>
      </c>
      <c r="F14" s="133">
        <v>27.240000000000002</v>
      </c>
      <c r="G14" s="191">
        <f t="shared" si="1"/>
        <v>0.10000000000000142</v>
      </c>
      <c r="H14" s="343">
        <v>3.7</v>
      </c>
      <c r="I14" s="133"/>
      <c r="J14" s="133"/>
      <c r="K14" s="133">
        <v>3.7</v>
      </c>
      <c r="L14" s="136">
        <v>44559</v>
      </c>
      <c r="M14" s="133" t="s">
        <v>266</v>
      </c>
      <c r="N14" s="127" t="s">
        <v>352</v>
      </c>
    </row>
    <row r="15" spans="2:14" x14ac:dyDescent="0.25">
      <c r="B15" s="132" t="s">
        <v>283</v>
      </c>
      <c r="C15" s="134">
        <f t="shared" si="0"/>
        <v>20887</v>
      </c>
      <c r="D15" s="135" t="s">
        <v>353</v>
      </c>
      <c r="E15" s="133">
        <v>28.39</v>
      </c>
      <c r="F15" s="133">
        <v>28.71</v>
      </c>
      <c r="G15" s="191">
        <f t="shared" si="1"/>
        <v>0.32000000000000028</v>
      </c>
      <c r="H15" s="133">
        <v>6.1</v>
      </c>
      <c r="I15" s="133">
        <v>6.1</v>
      </c>
      <c r="J15" s="133"/>
      <c r="K15" s="133"/>
      <c r="L15" s="136">
        <v>44559</v>
      </c>
      <c r="M15" s="133" t="s">
        <v>266</v>
      </c>
      <c r="N15" s="127" t="s">
        <v>351</v>
      </c>
    </row>
    <row r="16" spans="2:14" ht="30" x14ac:dyDescent="0.25">
      <c r="B16" s="132" t="s">
        <v>283</v>
      </c>
      <c r="C16" s="339">
        <f t="shared" si="0"/>
        <v>20888</v>
      </c>
      <c r="D16" s="135" t="s">
        <v>354</v>
      </c>
      <c r="E16" s="133">
        <v>30.64</v>
      </c>
      <c r="F16" s="133">
        <v>30.73</v>
      </c>
      <c r="G16" s="191">
        <f t="shared" si="1"/>
        <v>8.9999999999999858E-2</v>
      </c>
      <c r="H16" s="343">
        <v>4.3</v>
      </c>
      <c r="I16" s="133"/>
      <c r="J16" s="133"/>
      <c r="K16" s="133">
        <v>4.3</v>
      </c>
      <c r="L16" s="136">
        <v>44559</v>
      </c>
      <c r="M16" s="133" t="s">
        <v>266</v>
      </c>
      <c r="N16" s="127" t="s">
        <v>429</v>
      </c>
    </row>
    <row r="17" spans="2:14" x14ac:dyDescent="0.25">
      <c r="B17" s="132" t="s">
        <v>283</v>
      </c>
      <c r="C17" s="134">
        <f t="shared" si="0"/>
        <v>20889</v>
      </c>
      <c r="D17" s="135">
        <v>202</v>
      </c>
      <c r="E17" s="133">
        <v>30.73</v>
      </c>
      <c r="F17" s="133">
        <v>31.57</v>
      </c>
      <c r="G17" s="190">
        <f t="shared" si="1"/>
        <v>0.83999999999999986</v>
      </c>
      <c r="H17" s="133">
        <v>20.5</v>
      </c>
      <c r="I17" s="133">
        <v>20.5</v>
      </c>
      <c r="J17" s="353">
        <v>20.5</v>
      </c>
      <c r="K17" s="133"/>
      <c r="L17" s="136">
        <v>44559</v>
      </c>
      <c r="M17" s="133" t="s">
        <v>266</v>
      </c>
      <c r="N17" s="127" t="s">
        <v>428</v>
      </c>
    </row>
    <row r="18" spans="2:14" s="324" customFormat="1" x14ac:dyDescent="0.25">
      <c r="B18" s="318" t="s">
        <v>283</v>
      </c>
      <c r="C18" s="339">
        <f t="shared" si="0"/>
        <v>20890</v>
      </c>
      <c r="D18" s="319"/>
      <c r="E18" s="320">
        <v>87.09</v>
      </c>
      <c r="F18" s="320">
        <v>87.15</v>
      </c>
      <c r="G18" s="321">
        <f t="shared" si="1"/>
        <v>6.0000000000002274E-2</v>
      </c>
      <c r="H18" s="343">
        <v>1.5</v>
      </c>
      <c r="I18" s="320"/>
      <c r="J18" s="320"/>
      <c r="K18" s="320">
        <v>1.5</v>
      </c>
      <c r="L18" s="322">
        <v>44563</v>
      </c>
      <c r="M18" s="320" t="s">
        <v>266</v>
      </c>
      <c r="N18" s="323" t="s">
        <v>431</v>
      </c>
    </row>
    <row r="19" spans="2:14" s="324" customFormat="1" x14ac:dyDescent="0.25">
      <c r="B19" s="318" t="s">
        <v>283</v>
      </c>
      <c r="C19" s="338">
        <f t="shared" si="0"/>
        <v>20891</v>
      </c>
      <c r="D19" s="319">
        <v>430</v>
      </c>
      <c r="E19" s="320">
        <v>87.15</v>
      </c>
      <c r="F19" s="320">
        <v>87.54</v>
      </c>
      <c r="G19" s="321">
        <f t="shared" si="1"/>
        <v>0.39000000000000057</v>
      </c>
      <c r="H19" s="320">
        <v>9.1</v>
      </c>
      <c r="I19" s="320">
        <v>9.1</v>
      </c>
      <c r="J19" s="320"/>
      <c r="K19" s="320"/>
      <c r="L19" s="322">
        <v>44563</v>
      </c>
      <c r="M19" s="320" t="s">
        <v>266</v>
      </c>
      <c r="N19" s="323" t="s">
        <v>432</v>
      </c>
    </row>
    <row r="20" spans="2:14" s="324" customFormat="1" x14ac:dyDescent="0.25">
      <c r="B20" s="318" t="s">
        <v>283</v>
      </c>
      <c r="C20" s="339">
        <f t="shared" si="0"/>
        <v>20892</v>
      </c>
      <c r="D20" s="319"/>
      <c r="E20" s="320">
        <v>87.54</v>
      </c>
      <c r="F20" s="320">
        <v>87.63</v>
      </c>
      <c r="G20" s="321">
        <f t="shared" si="1"/>
        <v>8.99999999999892E-2</v>
      </c>
      <c r="H20" s="343">
        <v>3.1</v>
      </c>
      <c r="I20" s="320"/>
      <c r="J20" s="320"/>
      <c r="K20" s="320">
        <v>3.1</v>
      </c>
      <c r="L20" s="322">
        <v>44563</v>
      </c>
      <c r="M20" s="320" t="s">
        <v>266</v>
      </c>
      <c r="N20" s="323" t="s">
        <v>433</v>
      </c>
    </row>
    <row r="21" spans="2:14" s="324" customFormat="1" x14ac:dyDescent="0.25">
      <c r="B21" s="318" t="s">
        <v>283</v>
      </c>
      <c r="C21" s="339">
        <f t="shared" si="0"/>
        <v>20893</v>
      </c>
      <c r="D21" s="319"/>
      <c r="E21" s="320">
        <v>91.7</v>
      </c>
      <c r="F21" s="320">
        <v>91.8</v>
      </c>
      <c r="G21" s="321">
        <f t="shared" si="1"/>
        <v>9.9999999999994316E-2</v>
      </c>
      <c r="H21" s="343">
        <v>0.9</v>
      </c>
      <c r="I21" s="320"/>
      <c r="J21" s="320"/>
      <c r="K21" s="320">
        <v>0.9</v>
      </c>
      <c r="L21" s="322">
        <v>44564</v>
      </c>
      <c r="M21" s="320" t="s">
        <v>266</v>
      </c>
      <c r="N21" s="323" t="s">
        <v>434</v>
      </c>
    </row>
    <row r="22" spans="2:14" s="324" customFormat="1" x14ac:dyDescent="0.25">
      <c r="B22" s="318" t="s">
        <v>283</v>
      </c>
      <c r="C22" s="338">
        <f t="shared" si="0"/>
        <v>20894</v>
      </c>
      <c r="D22" s="319">
        <v>410</v>
      </c>
      <c r="E22" s="320">
        <v>91.8</v>
      </c>
      <c r="F22" s="325">
        <v>92.41</v>
      </c>
      <c r="G22" s="321">
        <f t="shared" si="1"/>
        <v>0.60999999999999943</v>
      </c>
      <c r="H22" s="344">
        <v>11</v>
      </c>
      <c r="I22" s="320">
        <v>11</v>
      </c>
      <c r="J22" s="320"/>
      <c r="K22" s="320"/>
      <c r="L22" s="322">
        <v>44564</v>
      </c>
      <c r="M22" s="320" t="s">
        <v>266</v>
      </c>
      <c r="N22" s="323" t="s">
        <v>438</v>
      </c>
    </row>
    <row r="23" spans="2:14" s="324" customFormat="1" x14ac:dyDescent="0.25">
      <c r="B23" s="318" t="s">
        <v>283</v>
      </c>
      <c r="C23" s="338">
        <f t="shared" si="0"/>
        <v>20895</v>
      </c>
      <c r="D23" s="319">
        <v>410</v>
      </c>
      <c r="E23" s="320">
        <v>92.41</v>
      </c>
      <c r="F23" s="325">
        <v>92.6</v>
      </c>
      <c r="G23" s="321">
        <f t="shared" si="1"/>
        <v>0.18999999999999773</v>
      </c>
      <c r="H23" s="344">
        <v>5.0999999999999996</v>
      </c>
      <c r="I23" s="320">
        <v>5.0999999999999996</v>
      </c>
      <c r="J23" s="320"/>
      <c r="K23" s="320"/>
      <c r="L23" s="322">
        <v>44564</v>
      </c>
      <c r="M23" s="320" t="s">
        <v>266</v>
      </c>
      <c r="N23" s="323" t="s">
        <v>439</v>
      </c>
    </row>
    <row r="24" spans="2:14" s="196" customFormat="1" x14ac:dyDescent="0.25">
      <c r="B24" s="318" t="s">
        <v>283</v>
      </c>
      <c r="C24" s="339">
        <f t="shared" si="0"/>
        <v>20896</v>
      </c>
      <c r="D24" s="193"/>
      <c r="E24" s="325">
        <v>92.6</v>
      </c>
      <c r="F24" s="325">
        <v>92.7</v>
      </c>
      <c r="G24" s="321">
        <f t="shared" si="1"/>
        <v>0.10000000000000853</v>
      </c>
      <c r="H24" s="343">
        <v>3.4</v>
      </c>
      <c r="I24" s="320"/>
      <c r="J24" s="320"/>
      <c r="K24" s="320">
        <v>3.4</v>
      </c>
      <c r="L24" s="210">
        <v>44564</v>
      </c>
      <c r="M24" s="133" t="s">
        <v>266</v>
      </c>
      <c r="N24" s="323" t="s">
        <v>413</v>
      </c>
    </row>
    <row r="25" spans="2:14" s="196" customFormat="1" x14ac:dyDescent="0.25">
      <c r="B25" s="318" t="s">
        <v>283</v>
      </c>
      <c r="C25" s="339">
        <f t="shared" si="0"/>
        <v>20897</v>
      </c>
      <c r="D25" s="193"/>
      <c r="E25" s="320">
        <v>93.74</v>
      </c>
      <c r="F25" s="325">
        <v>93.83</v>
      </c>
      <c r="G25" s="321">
        <f t="shared" si="1"/>
        <v>9.0000000000003411E-2</v>
      </c>
      <c r="H25" s="343">
        <v>3.7</v>
      </c>
      <c r="I25" s="320"/>
      <c r="J25" s="320"/>
      <c r="K25" s="320">
        <v>3.7</v>
      </c>
      <c r="L25" s="210">
        <v>44564</v>
      </c>
      <c r="M25" s="133" t="s">
        <v>266</v>
      </c>
      <c r="N25" s="323" t="s">
        <v>440</v>
      </c>
    </row>
    <row r="26" spans="2:14" s="196" customFormat="1" x14ac:dyDescent="0.25">
      <c r="B26" s="318" t="s">
        <v>283</v>
      </c>
      <c r="C26" s="338">
        <f t="shared" si="0"/>
        <v>20898</v>
      </c>
      <c r="D26" s="319">
        <v>400</v>
      </c>
      <c r="E26" s="325">
        <v>93.83</v>
      </c>
      <c r="F26" s="325">
        <v>94.56</v>
      </c>
      <c r="G26" s="321">
        <f t="shared" si="1"/>
        <v>0.73000000000000398</v>
      </c>
      <c r="H26" s="320">
        <v>17</v>
      </c>
      <c r="I26" s="320">
        <v>17</v>
      </c>
      <c r="J26" s="320"/>
      <c r="K26" s="320"/>
      <c r="L26" s="210">
        <v>44564</v>
      </c>
      <c r="M26" s="133" t="s">
        <v>266</v>
      </c>
      <c r="N26" s="323" t="s">
        <v>435</v>
      </c>
    </row>
    <row r="27" spans="2:14" s="196" customFormat="1" x14ac:dyDescent="0.25">
      <c r="B27" s="318" t="s">
        <v>283</v>
      </c>
      <c r="C27" s="338">
        <f t="shared" si="0"/>
        <v>20899</v>
      </c>
      <c r="D27" s="319">
        <v>400</v>
      </c>
      <c r="E27" s="320">
        <v>94.56</v>
      </c>
      <c r="F27" s="325">
        <v>95.31</v>
      </c>
      <c r="G27" s="321">
        <f t="shared" si="1"/>
        <v>0.75</v>
      </c>
      <c r="H27" s="320">
        <v>13.2</v>
      </c>
      <c r="I27" s="320">
        <v>13.2</v>
      </c>
      <c r="J27" s="320"/>
      <c r="K27" s="320"/>
      <c r="L27" s="210">
        <v>44564</v>
      </c>
      <c r="M27" s="133" t="s">
        <v>266</v>
      </c>
      <c r="N27" s="323" t="s">
        <v>435</v>
      </c>
    </row>
    <row r="28" spans="2:14" s="196" customFormat="1" x14ac:dyDescent="0.25">
      <c r="B28" s="318" t="s">
        <v>283</v>
      </c>
      <c r="C28" s="338">
        <f t="shared" si="0"/>
        <v>20900</v>
      </c>
      <c r="D28" s="319">
        <v>400</v>
      </c>
      <c r="E28" s="320">
        <v>95.31</v>
      </c>
      <c r="F28" s="325">
        <v>95.95</v>
      </c>
      <c r="G28" s="195">
        <f t="shared" si="1"/>
        <v>0.64000000000000057</v>
      </c>
      <c r="H28" s="320">
        <v>12.6</v>
      </c>
      <c r="I28" s="320">
        <v>12.6</v>
      </c>
      <c r="J28" s="194"/>
      <c r="K28" s="194"/>
      <c r="L28" s="210">
        <v>44564</v>
      </c>
      <c r="M28" s="133" t="s">
        <v>266</v>
      </c>
      <c r="N28" s="323" t="s">
        <v>435</v>
      </c>
    </row>
    <row r="29" spans="2:14" s="196" customFormat="1" x14ac:dyDescent="0.25">
      <c r="B29" s="318" t="s">
        <v>283</v>
      </c>
      <c r="C29" s="338">
        <f t="shared" si="0"/>
        <v>20901</v>
      </c>
      <c r="D29" s="319">
        <v>400</v>
      </c>
      <c r="E29" s="320">
        <v>95.95</v>
      </c>
      <c r="F29" s="325">
        <v>96.48</v>
      </c>
      <c r="G29" s="195">
        <f t="shared" ref="G29:G33" si="2">F29-E29</f>
        <v>0.53000000000000114</v>
      </c>
      <c r="H29" s="320">
        <v>11.9</v>
      </c>
      <c r="I29" s="320">
        <v>11.9</v>
      </c>
      <c r="J29" s="194"/>
      <c r="K29" s="194"/>
      <c r="L29" s="210">
        <v>44564</v>
      </c>
      <c r="M29" s="133" t="s">
        <v>266</v>
      </c>
      <c r="N29" s="323" t="s">
        <v>435</v>
      </c>
    </row>
    <row r="30" spans="2:14" s="196" customFormat="1" x14ac:dyDescent="0.25">
      <c r="B30" s="318" t="s">
        <v>283</v>
      </c>
      <c r="C30" s="338">
        <f t="shared" si="0"/>
        <v>20902</v>
      </c>
      <c r="D30" s="319">
        <v>400</v>
      </c>
      <c r="E30" s="325">
        <v>96.48</v>
      </c>
      <c r="F30" s="325">
        <v>96.72</v>
      </c>
      <c r="G30" s="321">
        <f t="shared" si="2"/>
        <v>0.23999999999999488</v>
      </c>
      <c r="H30" s="320">
        <v>6.7</v>
      </c>
      <c r="I30" s="320">
        <v>13.2</v>
      </c>
      <c r="J30" s="320"/>
      <c r="K30" s="320"/>
      <c r="L30" s="210">
        <v>44564</v>
      </c>
      <c r="M30" s="133" t="s">
        <v>266</v>
      </c>
      <c r="N30" s="323" t="s">
        <v>435</v>
      </c>
    </row>
    <row r="31" spans="2:14" s="196" customFormat="1" x14ac:dyDescent="0.25">
      <c r="B31" s="318" t="s">
        <v>283</v>
      </c>
      <c r="C31" s="338">
        <f t="shared" si="0"/>
        <v>20903</v>
      </c>
      <c r="D31" s="319">
        <v>400</v>
      </c>
      <c r="E31" s="325">
        <v>96.72</v>
      </c>
      <c r="F31" s="325">
        <v>97.039999999999992</v>
      </c>
      <c r="G31" s="321">
        <f t="shared" si="2"/>
        <v>0.31999999999999318</v>
      </c>
      <c r="H31" s="320">
        <v>7.4</v>
      </c>
      <c r="I31" s="320">
        <v>7.4</v>
      </c>
      <c r="J31" s="320"/>
      <c r="K31" s="320"/>
      <c r="L31" s="210">
        <v>44565</v>
      </c>
      <c r="M31" s="133" t="s">
        <v>266</v>
      </c>
      <c r="N31" s="323" t="s">
        <v>435</v>
      </c>
    </row>
    <row r="32" spans="2:14" s="324" customFormat="1" x14ac:dyDescent="0.25">
      <c r="B32" s="318" t="s">
        <v>283</v>
      </c>
      <c r="C32" s="339">
        <f t="shared" si="0"/>
        <v>20904</v>
      </c>
      <c r="D32" s="319"/>
      <c r="E32" s="325">
        <v>97.039999999999992</v>
      </c>
      <c r="F32" s="325">
        <v>97.159999999999982</v>
      </c>
      <c r="G32" s="321">
        <f t="shared" si="2"/>
        <v>0.11999999999999034</v>
      </c>
      <c r="H32" s="343">
        <v>6.4</v>
      </c>
      <c r="I32" s="320"/>
      <c r="J32" s="320"/>
      <c r="K32" s="320">
        <v>6.4</v>
      </c>
      <c r="L32" s="322">
        <v>44565</v>
      </c>
      <c r="M32" s="320" t="s">
        <v>266</v>
      </c>
      <c r="N32" s="323" t="s">
        <v>437</v>
      </c>
    </row>
    <row r="33" spans="2:14" s="324" customFormat="1" ht="15.75" thickBot="1" x14ac:dyDescent="0.3">
      <c r="B33" s="326" t="s">
        <v>283</v>
      </c>
      <c r="C33" s="341">
        <f t="shared" si="0"/>
        <v>20905</v>
      </c>
      <c r="D33" s="327">
        <v>440</v>
      </c>
      <c r="E33" s="328">
        <v>99.3</v>
      </c>
      <c r="F33" s="328">
        <v>100.16</v>
      </c>
      <c r="G33" s="329">
        <f t="shared" si="2"/>
        <v>0.85999999999999943</v>
      </c>
      <c r="H33" s="330">
        <v>23.8</v>
      </c>
      <c r="I33" s="330">
        <v>23.8</v>
      </c>
      <c r="J33" s="352">
        <v>23.8</v>
      </c>
      <c r="K33" s="330"/>
      <c r="L33" s="331">
        <v>44565</v>
      </c>
      <c r="M33" s="330" t="s">
        <v>266</v>
      </c>
      <c r="N33" s="332" t="s">
        <v>436</v>
      </c>
    </row>
    <row r="34" spans="2:14" s="337" customFormat="1" x14ac:dyDescent="0.25">
      <c r="B34" s="333"/>
      <c r="C34" s="342"/>
      <c r="D34" s="334"/>
      <c r="E34" s="333"/>
      <c r="F34" s="333"/>
      <c r="G34" s="335"/>
      <c r="H34" s="333"/>
      <c r="I34" s="333"/>
      <c r="J34" s="333"/>
      <c r="K34" s="333"/>
      <c r="L34" s="333"/>
      <c r="M34" s="333"/>
      <c r="N34" s="336"/>
    </row>
    <row r="35" spans="2:14" s="337" customFormat="1" x14ac:dyDescent="0.25">
      <c r="B35" s="333"/>
      <c r="C35" s="342"/>
      <c r="D35" s="334"/>
      <c r="E35" s="333"/>
      <c r="F35" s="333"/>
      <c r="G35" s="335"/>
      <c r="H35" s="333"/>
      <c r="I35" s="333"/>
      <c r="J35" s="333"/>
      <c r="K35" s="333"/>
      <c r="L35" s="333"/>
      <c r="M35" s="333"/>
      <c r="N35" s="336"/>
    </row>
    <row r="36" spans="2:14" s="337" customFormat="1" x14ac:dyDescent="0.25">
      <c r="B36" s="333"/>
      <c r="C36" s="342"/>
      <c r="D36" s="334"/>
      <c r="E36" s="333"/>
      <c r="F36" s="333"/>
      <c r="G36" s="335"/>
      <c r="H36" s="333"/>
      <c r="I36" s="333"/>
      <c r="J36" s="333"/>
      <c r="K36" s="333"/>
      <c r="L36" s="333"/>
      <c r="M36" s="333"/>
      <c r="N36" s="336"/>
    </row>
    <row r="37" spans="2:14" s="337" customFormat="1" x14ac:dyDescent="0.25">
      <c r="B37" s="333"/>
      <c r="C37" s="342"/>
      <c r="D37" s="334"/>
      <c r="E37" s="333"/>
      <c r="F37" s="333"/>
      <c r="G37" s="335"/>
      <c r="H37" s="333"/>
      <c r="I37" s="333"/>
      <c r="J37" s="333"/>
      <c r="K37" s="333"/>
      <c r="L37" s="333"/>
      <c r="M37" s="333"/>
      <c r="N37" s="336"/>
    </row>
    <row r="38" spans="2:14" s="337" customFormat="1" x14ac:dyDescent="0.25">
      <c r="B38" s="333"/>
      <c r="C38" s="342"/>
      <c r="D38" s="334"/>
      <c r="E38" s="333"/>
      <c r="F38" s="333"/>
      <c r="G38" s="335"/>
      <c r="H38" s="333"/>
      <c r="I38" s="333"/>
      <c r="J38" s="333"/>
      <c r="K38" s="333"/>
      <c r="L38" s="333"/>
      <c r="M38" s="333"/>
      <c r="N38" s="336"/>
    </row>
    <row r="39" spans="2:14" s="337" customFormat="1" x14ac:dyDescent="0.25">
      <c r="B39" s="333"/>
      <c r="C39" s="342"/>
      <c r="D39" s="334"/>
      <c r="E39" s="333"/>
      <c r="F39" s="333"/>
      <c r="G39" s="335"/>
      <c r="H39" s="333"/>
      <c r="I39" s="333"/>
      <c r="J39" s="333"/>
      <c r="K39" s="333"/>
      <c r="L39" s="333"/>
      <c r="M39" s="333"/>
      <c r="N39" s="336"/>
    </row>
    <row r="40" spans="2:14" s="337" customFormat="1" x14ac:dyDescent="0.25">
      <c r="B40" s="333"/>
      <c r="C40" s="342"/>
      <c r="D40" s="334"/>
      <c r="E40" s="333"/>
      <c r="F40" s="333"/>
      <c r="G40" s="335"/>
      <c r="H40" s="333"/>
      <c r="I40" s="333"/>
      <c r="J40" s="333"/>
      <c r="K40" s="333"/>
      <c r="L40" s="333"/>
      <c r="M40" s="333"/>
      <c r="N40" s="336"/>
    </row>
    <row r="41" spans="2:14" s="337" customFormat="1" x14ac:dyDescent="0.25">
      <c r="B41" s="333"/>
      <c r="C41" s="342"/>
      <c r="D41" s="334"/>
      <c r="E41" s="333"/>
      <c r="F41" s="333"/>
      <c r="G41" s="335"/>
      <c r="H41" s="333"/>
      <c r="I41" s="333"/>
      <c r="J41" s="333"/>
      <c r="K41" s="333"/>
      <c r="L41" s="333"/>
      <c r="M41" s="333"/>
      <c r="N41" s="336"/>
    </row>
    <row r="42" spans="2:14" s="337" customFormat="1" x14ac:dyDescent="0.25">
      <c r="B42" s="333"/>
      <c r="C42" s="333"/>
      <c r="D42" s="334"/>
      <c r="E42" s="333"/>
      <c r="F42" s="333"/>
      <c r="G42" s="335"/>
      <c r="H42" s="333"/>
      <c r="I42" s="333"/>
      <c r="J42" s="333"/>
      <c r="K42" s="333"/>
      <c r="L42" s="333"/>
      <c r="M42" s="333"/>
      <c r="N42" s="336"/>
    </row>
    <row r="43" spans="2:14" s="337" customFormat="1" x14ac:dyDescent="0.25">
      <c r="B43" s="333"/>
      <c r="C43" s="333"/>
      <c r="D43" s="334"/>
      <c r="E43" s="333"/>
      <c r="F43" s="333"/>
      <c r="G43" s="335"/>
      <c r="H43" s="333"/>
      <c r="I43" s="333"/>
      <c r="J43" s="333"/>
      <c r="K43" s="333"/>
      <c r="L43" s="333"/>
      <c r="M43" s="333"/>
      <c r="N43" s="336"/>
    </row>
    <row r="44" spans="2:14" s="337" customFormat="1" x14ac:dyDescent="0.25">
      <c r="B44" s="333"/>
      <c r="C44" s="333"/>
      <c r="D44" s="334"/>
      <c r="E44" s="333"/>
      <c r="F44" s="333"/>
      <c r="G44" s="335"/>
      <c r="H44" s="333"/>
      <c r="I44" s="333"/>
      <c r="J44" s="333"/>
      <c r="K44" s="333"/>
      <c r="L44" s="333"/>
      <c r="M44" s="333"/>
      <c r="N44" s="336"/>
    </row>
    <row r="45" spans="2:14" s="337" customFormat="1" x14ac:dyDescent="0.25">
      <c r="B45" s="333"/>
      <c r="C45" s="333"/>
      <c r="D45" s="334"/>
      <c r="E45" s="333"/>
      <c r="F45" s="333"/>
      <c r="G45" s="335"/>
      <c r="H45" s="333"/>
      <c r="I45" s="333"/>
      <c r="J45" s="333"/>
      <c r="K45" s="333"/>
      <c r="L45" s="333"/>
      <c r="M45" s="333"/>
      <c r="N45" s="336"/>
    </row>
    <row r="46" spans="2:14" s="337" customFormat="1" x14ac:dyDescent="0.25">
      <c r="B46" s="333"/>
      <c r="C46" s="333"/>
      <c r="D46" s="334"/>
      <c r="E46" s="333"/>
      <c r="F46" s="333"/>
      <c r="G46" s="335"/>
      <c r="H46" s="333"/>
      <c r="I46" s="333"/>
      <c r="J46" s="333"/>
      <c r="K46" s="333"/>
      <c r="L46" s="333"/>
      <c r="M46" s="333"/>
      <c r="N46" s="336"/>
    </row>
    <row r="47" spans="2:14" s="337" customFormat="1" x14ac:dyDescent="0.25">
      <c r="B47" s="333"/>
      <c r="C47" s="333"/>
      <c r="D47" s="334"/>
      <c r="E47" s="333"/>
      <c r="F47" s="333"/>
      <c r="G47" s="335"/>
      <c r="H47" s="333"/>
      <c r="I47" s="333"/>
      <c r="J47" s="333"/>
      <c r="K47" s="333"/>
      <c r="L47" s="333"/>
      <c r="M47" s="333"/>
      <c r="N47" s="336"/>
    </row>
    <row r="48" spans="2:14" s="337" customFormat="1" x14ac:dyDescent="0.25">
      <c r="B48" s="333"/>
      <c r="C48" s="333"/>
      <c r="D48" s="334"/>
      <c r="E48" s="333"/>
      <c r="F48" s="333"/>
      <c r="G48" s="335"/>
      <c r="H48" s="333"/>
      <c r="I48" s="333"/>
      <c r="J48" s="333"/>
      <c r="K48" s="333"/>
      <c r="L48" s="333"/>
      <c r="M48" s="333"/>
      <c r="N48" s="336"/>
    </row>
    <row r="49" spans="2:14" s="337" customFormat="1" x14ac:dyDescent="0.25">
      <c r="B49" s="333"/>
      <c r="C49" s="333"/>
      <c r="D49" s="334"/>
      <c r="E49" s="333"/>
      <c r="F49" s="333"/>
      <c r="G49" s="335"/>
      <c r="H49" s="333"/>
      <c r="I49" s="333"/>
      <c r="J49" s="333"/>
      <c r="K49" s="333"/>
      <c r="L49" s="333"/>
      <c r="M49" s="333"/>
      <c r="N49" s="336"/>
    </row>
    <row r="50" spans="2:14" s="337" customFormat="1" x14ac:dyDescent="0.25">
      <c r="B50" s="333"/>
      <c r="C50" s="333"/>
      <c r="D50" s="334"/>
      <c r="E50" s="333"/>
      <c r="F50" s="333"/>
      <c r="G50" s="335"/>
      <c r="H50" s="333"/>
      <c r="I50" s="333"/>
      <c r="J50" s="333"/>
      <c r="K50" s="333"/>
      <c r="L50" s="333"/>
      <c r="M50" s="333"/>
      <c r="N50" s="336"/>
    </row>
    <row r="51" spans="2:14" s="337" customFormat="1" x14ac:dyDescent="0.25">
      <c r="B51" s="333"/>
      <c r="C51" s="333"/>
      <c r="D51" s="334"/>
      <c r="E51" s="333"/>
      <c r="F51" s="333"/>
      <c r="G51" s="335"/>
      <c r="H51" s="333"/>
      <c r="I51" s="333"/>
      <c r="J51" s="333"/>
      <c r="K51" s="333"/>
      <c r="L51" s="333"/>
      <c r="M51" s="333"/>
      <c r="N51" s="336"/>
    </row>
    <row r="52" spans="2:14" s="337" customFormat="1" x14ac:dyDescent="0.25">
      <c r="B52" s="333"/>
      <c r="C52" s="333"/>
      <c r="D52" s="334"/>
      <c r="E52" s="333"/>
      <c r="F52" s="333"/>
      <c r="G52" s="335"/>
      <c r="H52" s="333"/>
      <c r="I52" s="333"/>
      <c r="J52" s="333"/>
      <c r="K52" s="333"/>
      <c r="L52" s="333"/>
      <c r="M52" s="333"/>
      <c r="N52" s="336"/>
    </row>
    <row r="53" spans="2:14" s="337" customFormat="1" x14ac:dyDescent="0.25">
      <c r="B53" s="333"/>
      <c r="C53" s="333"/>
      <c r="D53" s="334"/>
      <c r="E53" s="333"/>
      <c r="F53" s="333"/>
      <c r="G53" s="335"/>
      <c r="H53" s="333"/>
      <c r="I53" s="333"/>
      <c r="J53" s="333"/>
      <c r="K53" s="333"/>
      <c r="L53" s="333"/>
      <c r="M53" s="333"/>
      <c r="N53" s="336"/>
    </row>
    <row r="54" spans="2:14" s="337" customFormat="1" x14ac:dyDescent="0.25">
      <c r="B54" s="333"/>
      <c r="C54" s="333"/>
      <c r="D54" s="334"/>
      <c r="E54" s="333"/>
      <c r="F54" s="333"/>
      <c r="G54" s="335"/>
      <c r="H54" s="333"/>
      <c r="I54" s="333"/>
      <c r="J54" s="333"/>
      <c r="K54" s="333"/>
      <c r="L54" s="333"/>
      <c r="M54" s="333"/>
      <c r="N54" s="336"/>
    </row>
    <row r="55" spans="2:14" s="337" customFormat="1" x14ac:dyDescent="0.25">
      <c r="B55" s="333"/>
      <c r="C55" s="333"/>
      <c r="D55" s="334"/>
      <c r="E55" s="333"/>
      <c r="F55" s="333"/>
      <c r="G55" s="335"/>
      <c r="H55" s="333"/>
      <c r="I55" s="333"/>
      <c r="J55" s="333"/>
      <c r="K55" s="333"/>
      <c r="L55" s="333"/>
      <c r="M55" s="333"/>
      <c r="N55" s="336"/>
    </row>
    <row r="56" spans="2:14" s="337" customFormat="1" x14ac:dyDescent="0.25">
      <c r="B56" s="333"/>
      <c r="C56" s="333"/>
      <c r="D56" s="334"/>
      <c r="E56" s="333"/>
      <c r="F56" s="333"/>
      <c r="G56" s="335"/>
      <c r="H56" s="333"/>
      <c r="I56" s="333"/>
      <c r="J56" s="333"/>
      <c r="K56" s="333"/>
      <c r="L56" s="333"/>
      <c r="M56" s="333"/>
      <c r="N56" s="336"/>
    </row>
    <row r="57" spans="2:14" s="337" customFormat="1" x14ac:dyDescent="0.25">
      <c r="B57" s="333"/>
      <c r="C57" s="333"/>
      <c r="D57" s="334"/>
      <c r="E57" s="333"/>
      <c r="F57" s="333"/>
      <c r="G57" s="335"/>
      <c r="H57" s="333"/>
      <c r="I57" s="333"/>
      <c r="J57" s="333"/>
      <c r="K57" s="333"/>
      <c r="L57" s="333"/>
      <c r="M57" s="333"/>
      <c r="N57" s="336"/>
    </row>
    <row r="58" spans="2:14" s="337" customFormat="1" x14ac:dyDescent="0.25">
      <c r="B58" s="333"/>
      <c r="C58" s="333"/>
      <c r="D58" s="334"/>
      <c r="E58" s="333"/>
      <c r="F58" s="333"/>
      <c r="G58" s="335"/>
      <c r="H58" s="333"/>
      <c r="I58" s="333"/>
      <c r="J58" s="333"/>
      <c r="K58" s="333"/>
      <c r="L58" s="333"/>
      <c r="M58" s="333"/>
      <c r="N58" s="336"/>
    </row>
    <row r="59" spans="2:14" s="337" customFormat="1" x14ac:dyDescent="0.25">
      <c r="B59" s="333"/>
      <c r="C59" s="333"/>
      <c r="D59" s="334"/>
      <c r="E59" s="333"/>
      <c r="F59" s="333"/>
      <c r="G59" s="335"/>
      <c r="H59" s="333"/>
      <c r="I59" s="333"/>
      <c r="J59" s="333"/>
      <c r="K59" s="333"/>
      <c r="L59" s="333"/>
      <c r="M59" s="333"/>
      <c r="N59" s="336"/>
    </row>
    <row r="60" spans="2:14" s="337" customFormat="1" x14ac:dyDescent="0.25">
      <c r="B60" s="333"/>
      <c r="C60" s="333"/>
      <c r="D60" s="334"/>
      <c r="E60" s="333"/>
      <c r="F60" s="333"/>
      <c r="G60" s="335"/>
      <c r="H60" s="333"/>
      <c r="I60" s="333"/>
      <c r="J60" s="333"/>
      <c r="K60" s="333"/>
      <c r="L60" s="333"/>
      <c r="M60" s="333"/>
      <c r="N60" s="336"/>
    </row>
    <row r="61" spans="2:14" s="337" customFormat="1" x14ac:dyDescent="0.25">
      <c r="B61" s="333"/>
      <c r="C61" s="333"/>
      <c r="D61" s="334"/>
      <c r="E61" s="333"/>
      <c r="F61" s="333"/>
      <c r="G61" s="335"/>
      <c r="H61" s="333"/>
      <c r="I61" s="333"/>
      <c r="J61" s="333"/>
      <c r="K61" s="333"/>
      <c r="L61" s="333"/>
      <c r="M61" s="333"/>
      <c r="N61" s="336"/>
    </row>
    <row r="62" spans="2:14" s="337" customFormat="1" x14ac:dyDescent="0.25">
      <c r="B62" s="333"/>
      <c r="C62" s="333"/>
      <c r="D62" s="334"/>
      <c r="E62" s="333"/>
      <c r="F62" s="333"/>
      <c r="G62" s="335"/>
      <c r="H62" s="333"/>
      <c r="I62" s="333"/>
      <c r="J62" s="333"/>
      <c r="K62" s="333"/>
      <c r="L62" s="333"/>
      <c r="M62" s="333"/>
      <c r="N62" s="336"/>
    </row>
    <row r="63" spans="2:14" s="337" customFormat="1" x14ac:dyDescent="0.25">
      <c r="B63" s="333"/>
      <c r="C63" s="333"/>
      <c r="D63" s="334"/>
      <c r="E63" s="333"/>
      <c r="F63" s="333"/>
      <c r="G63" s="335"/>
      <c r="H63" s="333"/>
      <c r="I63" s="333"/>
      <c r="J63" s="333"/>
      <c r="K63" s="333"/>
      <c r="L63" s="333"/>
      <c r="M63" s="333"/>
      <c r="N63" s="336"/>
    </row>
    <row r="64" spans="2:14" s="337" customFormat="1" x14ac:dyDescent="0.25">
      <c r="B64" s="333"/>
      <c r="C64" s="333"/>
      <c r="D64" s="334"/>
      <c r="E64" s="333"/>
      <c r="F64" s="333"/>
      <c r="G64" s="335"/>
      <c r="H64" s="333"/>
      <c r="I64" s="333"/>
      <c r="J64" s="333"/>
      <c r="K64" s="333"/>
      <c r="L64" s="333"/>
      <c r="M64" s="333"/>
      <c r="N64" s="336"/>
    </row>
    <row r="65" spans="2:14" s="337" customFormat="1" x14ac:dyDescent="0.25">
      <c r="B65" s="333"/>
      <c r="C65" s="333"/>
      <c r="D65" s="334"/>
      <c r="E65" s="333"/>
      <c r="F65" s="333"/>
      <c r="G65" s="335"/>
      <c r="H65" s="333"/>
      <c r="I65" s="333"/>
      <c r="J65" s="333"/>
      <c r="K65" s="333"/>
      <c r="L65" s="333"/>
      <c r="M65" s="333"/>
      <c r="N65" s="336"/>
    </row>
    <row r="66" spans="2:14" s="337" customFormat="1" x14ac:dyDescent="0.25">
      <c r="B66" s="333"/>
      <c r="C66" s="333"/>
      <c r="D66" s="334"/>
      <c r="E66" s="333"/>
      <c r="F66" s="333"/>
      <c r="G66" s="335"/>
      <c r="H66" s="333"/>
      <c r="I66" s="333"/>
      <c r="J66" s="333"/>
      <c r="K66" s="333"/>
      <c r="L66" s="333"/>
      <c r="M66" s="333"/>
      <c r="N66" s="336"/>
    </row>
    <row r="67" spans="2:14" s="337" customFormat="1" x14ac:dyDescent="0.25">
      <c r="B67" s="333"/>
      <c r="C67" s="333"/>
      <c r="D67" s="334"/>
      <c r="E67" s="333"/>
      <c r="F67" s="333"/>
      <c r="G67" s="335"/>
      <c r="H67" s="333"/>
      <c r="I67" s="333"/>
      <c r="J67" s="333"/>
      <c r="K67" s="333"/>
      <c r="L67" s="333"/>
      <c r="M67" s="333"/>
      <c r="N67" s="336"/>
    </row>
    <row r="68" spans="2:14" s="337" customFormat="1" x14ac:dyDescent="0.25">
      <c r="B68" s="333"/>
      <c r="C68" s="333"/>
      <c r="D68" s="334"/>
      <c r="E68" s="333"/>
      <c r="F68" s="333"/>
      <c r="G68" s="335"/>
      <c r="H68" s="333"/>
      <c r="I68" s="333"/>
      <c r="J68" s="333"/>
      <c r="K68" s="333"/>
      <c r="L68" s="333"/>
      <c r="M68" s="333"/>
      <c r="N68" s="336"/>
    </row>
    <row r="69" spans="2:14" s="337" customFormat="1" x14ac:dyDescent="0.25">
      <c r="B69" s="333"/>
      <c r="C69" s="333"/>
      <c r="D69" s="334"/>
      <c r="E69" s="333"/>
      <c r="F69" s="333"/>
      <c r="G69" s="335"/>
      <c r="H69" s="333"/>
      <c r="I69" s="333"/>
      <c r="J69" s="333"/>
      <c r="K69" s="333"/>
      <c r="L69" s="333"/>
      <c r="M69" s="333"/>
      <c r="N69" s="336"/>
    </row>
    <row r="70" spans="2:14" s="337" customFormat="1" x14ac:dyDescent="0.25">
      <c r="B70" s="333"/>
      <c r="C70" s="333"/>
      <c r="D70" s="334"/>
      <c r="E70" s="333"/>
      <c r="F70" s="333"/>
      <c r="G70" s="335"/>
      <c r="H70" s="333"/>
      <c r="I70" s="333"/>
      <c r="J70" s="333"/>
      <c r="K70" s="333"/>
      <c r="L70" s="333"/>
      <c r="M70" s="333"/>
      <c r="N70" s="336"/>
    </row>
    <row r="71" spans="2:14" s="337" customFormat="1" x14ac:dyDescent="0.25">
      <c r="B71" s="333"/>
      <c r="C71" s="333"/>
      <c r="D71" s="334"/>
      <c r="E71" s="333"/>
      <c r="F71" s="333"/>
      <c r="G71" s="335"/>
      <c r="H71" s="333"/>
      <c r="I71" s="333"/>
      <c r="J71" s="333"/>
      <c r="K71" s="333"/>
      <c r="L71" s="333"/>
      <c r="M71" s="333"/>
      <c r="N71" s="336"/>
    </row>
    <row r="72" spans="2:14" s="337" customFormat="1" x14ac:dyDescent="0.25">
      <c r="B72" s="333"/>
      <c r="C72" s="333"/>
      <c r="D72" s="334"/>
      <c r="E72" s="333"/>
      <c r="F72" s="333"/>
      <c r="G72" s="335"/>
      <c r="H72" s="333"/>
      <c r="I72" s="333"/>
      <c r="J72" s="333"/>
      <c r="K72" s="333"/>
      <c r="L72" s="333"/>
      <c r="M72" s="333"/>
      <c r="N72" s="336"/>
    </row>
    <row r="73" spans="2:14" s="337" customFormat="1" x14ac:dyDescent="0.25">
      <c r="B73" s="333"/>
      <c r="C73" s="333"/>
      <c r="D73" s="334"/>
      <c r="E73" s="333"/>
      <c r="F73" s="333"/>
      <c r="G73" s="335"/>
      <c r="H73" s="333"/>
      <c r="I73" s="333"/>
      <c r="J73" s="333"/>
      <c r="K73" s="333"/>
      <c r="L73" s="333"/>
      <c r="M73" s="333"/>
      <c r="N73" s="336"/>
    </row>
    <row r="74" spans="2:14" s="337" customFormat="1" x14ac:dyDescent="0.25">
      <c r="B74" s="333"/>
      <c r="C74" s="333"/>
      <c r="D74" s="334"/>
      <c r="E74" s="333"/>
      <c r="F74" s="333"/>
      <c r="G74" s="335"/>
      <c r="H74" s="333"/>
      <c r="I74" s="333"/>
      <c r="J74" s="333"/>
      <c r="K74" s="333"/>
      <c r="L74" s="333"/>
      <c r="M74" s="333"/>
      <c r="N74" s="336"/>
    </row>
    <row r="75" spans="2:14" s="337" customFormat="1" x14ac:dyDescent="0.25">
      <c r="B75" s="333"/>
      <c r="C75" s="333"/>
      <c r="D75" s="334"/>
      <c r="E75" s="333"/>
      <c r="F75" s="333"/>
      <c r="G75" s="335"/>
      <c r="H75" s="333"/>
      <c r="I75" s="333"/>
      <c r="J75" s="333"/>
      <c r="K75" s="333"/>
      <c r="L75" s="333"/>
      <c r="M75" s="333"/>
      <c r="N75" s="336"/>
    </row>
    <row r="76" spans="2:14" s="337" customFormat="1" x14ac:dyDescent="0.25">
      <c r="B76" s="333"/>
      <c r="C76" s="333"/>
      <c r="D76" s="334"/>
      <c r="E76" s="333"/>
      <c r="F76" s="333"/>
      <c r="G76" s="335"/>
      <c r="H76" s="333"/>
      <c r="I76" s="333"/>
      <c r="J76" s="333"/>
      <c r="K76" s="333"/>
      <c r="L76" s="333"/>
      <c r="M76" s="333"/>
      <c r="N76" s="336"/>
    </row>
    <row r="77" spans="2:14" s="337" customFormat="1" x14ac:dyDescent="0.25">
      <c r="B77" s="333"/>
      <c r="C77" s="333"/>
      <c r="D77" s="334"/>
      <c r="E77" s="333"/>
      <c r="F77" s="333"/>
      <c r="G77" s="335"/>
      <c r="H77" s="333"/>
      <c r="I77" s="333"/>
      <c r="J77" s="333"/>
      <c r="K77" s="333"/>
      <c r="L77" s="333"/>
      <c r="M77" s="333"/>
      <c r="N77" s="336"/>
    </row>
    <row r="78" spans="2:14" s="337" customFormat="1" x14ac:dyDescent="0.25">
      <c r="B78" s="333"/>
      <c r="C78" s="333"/>
      <c r="D78" s="334"/>
      <c r="E78" s="333"/>
      <c r="F78" s="333"/>
      <c r="G78" s="335"/>
      <c r="H78" s="333"/>
      <c r="I78" s="333"/>
      <c r="J78" s="333"/>
      <c r="K78" s="333"/>
      <c r="L78" s="333"/>
      <c r="M78" s="333"/>
      <c r="N78" s="336"/>
    </row>
    <row r="79" spans="2:14" s="337" customFormat="1" x14ac:dyDescent="0.25">
      <c r="B79" s="333"/>
      <c r="C79" s="333"/>
      <c r="D79" s="334"/>
      <c r="E79" s="333"/>
      <c r="F79" s="333"/>
      <c r="G79" s="335"/>
      <c r="H79" s="333"/>
      <c r="I79" s="333"/>
      <c r="J79" s="333"/>
      <c r="K79" s="333"/>
      <c r="L79" s="333"/>
      <c r="M79" s="333"/>
      <c r="N79" s="336"/>
    </row>
    <row r="80" spans="2:14" s="337" customFormat="1" x14ac:dyDescent="0.25">
      <c r="B80" s="333"/>
      <c r="C80" s="333"/>
      <c r="D80" s="334"/>
      <c r="E80" s="333"/>
      <c r="F80" s="333"/>
      <c r="G80" s="335"/>
      <c r="H80" s="333"/>
      <c r="I80" s="333"/>
      <c r="J80" s="333"/>
      <c r="K80" s="333"/>
      <c r="L80" s="333"/>
      <c r="M80" s="333"/>
      <c r="N80" s="336"/>
    </row>
    <row r="81" spans="2:14" s="337" customFormat="1" x14ac:dyDescent="0.25">
      <c r="B81" s="333"/>
      <c r="C81" s="333"/>
      <c r="D81" s="334"/>
      <c r="E81" s="333"/>
      <c r="F81" s="333"/>
      <c r="G81" s="335"/>
      <c r="H81" s="333"/>
      <c r="I81" s="333"/>
      <c r="J81" s="333"/>
      <c r="K81" s="333"/>
      <c r="L81" s="333"/>
      <c r="M81" s="333"/>
      <c r="N81" s="336"/>
    </row>
    <row r="82" spans="2:14" s="337" customFormat="1" x14ac:dyDescent="0.25">
      <c r="B82" s="333"/>
      <c r="C82" s="333"/>
      <c r="D82" s="334"/>
      <c r="E82" s="333"/>
      <c r="F82" s="333"/>
      <c r="G82" s="335"/>
      <c r="H82" s="333"/>
      <c r="I82" s="333"/>
      <c r="J82" s="333"/>
      <c r="K82" s="333"/>
      <c r="L82" s="333"/>
      <c r="M82" s="333"/>
      <c r="N82" s="336"/>
    </row>
    <row r="83" spans="2:14" s="337" customFormat="1" x14ac:dyDescent="0.25">
      <c r="B83" s="333"/>
      <c r="C83" s="333"/>
      <c r="D83" s="334"/>
      <c r="E83" s="333"/>
      <c r="F83" s="333"/>
      <c r="G83" s="335"/>
      <c r="H83" s="333"/>
      <c r="I83" s="333"/>
      <c r="J83" s="333"/>
      <c r="K83" s="333"/>
      <c r="L83" s="333"/>
      <c r="M83" s="333"/>
      <c r="N83" s="336"/>
    </row>
  </sheetData>
  <mergeCells count="14">
    <mergeCell ref="M2:M3"/>
    <mergeCell ref="N2:N3"/>
    <mergeCell ref="B1:N1"/>
    <mergeCell ref="L2:L3"/>
    <mergeCell ref="B2:B3"/>
    <mergeCell ref="D2:D3"/>
    <mergeCell ref="E2:E3"/>
    <mergeCell ref="F2:F3"/>
    <mergeCell ref="G2:G3"/>
    <mergeCell ref="H2:H3"/>
    <mergeCell ref="C2:C3"/>
    <mergeCell ref="I2:I3"/>
    <mergeCell ref="J2:J3"/>
    <mergeCell ref="K2:K3"/>
  </mergeCells>
  <phoneticPr fontId="24" type="noConversion"/>
  <pageMargins left="0.23622047244094491" right="0.23622047244094491" top="0.55118110236220474" bottom="0.55118110236220474" header="0.31496062992125984" footer="0.31496062992125984"/>
  <pageSetup paperSize="3" scale="93" orientation="portrait" horizontalDpi="300" verticalDpi="300" r:id="rId1"/>
  <headerFooter>
    <oddFooter>&amp;L&amp;A&amp;RPage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>
      <selection activeCell="F2" sqref="F2"/>
    </sheetView>
  </sheetViews>
  <sheetFormatPr defaultRowHeight="15" x14ac:dyDescent="0.25"/>
  <cols>
    <col min="1" max="1" width="10.5703125" customWidth="1"/>
    <col min="2" max="2" width="12.85546875" bestFit="1" customWidth="1"/>
    <col min="3" max="3" width="27.7109375" customWidth="1"/>
    <col min="4" max="4" width="47.85546875" style="125" bestFit="1" customWidth="1"/>
    <col min="6" max="6" width="22.5703125" bestFit="1" customWidth="1"/>
  </cols>
  <sheetData>
    <row r="1" spans="1:7" s="346" customFormat="1" ht="48" thickBot="1" x14ac:dyDescent="0.3">
      <c r="A1" s="348" t="s">
        <v>442</v>
      </c>
      <c r="B1" s="349" t="s">
        <v>443</v>
      </c>
      <c r="C1" s="350" t="s">
        <v>256</v>
      </c>
      <c r="D1" s="347" t="s">
        <v>444</v>
      </c>
    </row>
    <row r="2" spans="1:7" ht="15.75" x14ac:dyDescent="0.3">
      <c r="A2" s="137">
        <v>20876</v>
      </c>
      <c r="B2" s="129">
        <v>17</v>
      </c>
      <c r="C2" s="138">
        <v>111</v>
      </c>
      <c r="D2" s="126" t="s">
        <v>340</v>
      </c>
      <c r="F2" s="351" t="s">
        <v>447</v>
      </c>
      <c r="G2" s="355">
        <f>B21</f>
        <v>268.7</v>
      </c>
    </row>
    <row r="3" spans="1:7" x14ac:dyDescent="0.25">
      <c r="A3" s="134">
        <v>20877</v>
      </c>
      <c r="B3" s="134">
        <v>12.1</v>
      </c>
      <c r="C3" s="135">
        <v>112</v>
      </c>
      <c r="D3" s="127" t="s">
        <v>341</v>
      </c>
    </row>
    <row r="4" spans="1:7" x14ac:dyDescent="0.25">
      <c r="A4" s="134">
        <v>20879</v>
      </c>
      <c r="B4" s="133">
        <v>16.3</v>
      </c>
      <c r="C4" s="135">
        <v>100</v>
      </c>
      <c r="D4" s="127" t="s">
        <v>343</v>
      </c>
    </row>
    <row r="5" spans="1:7" x14ac:dyDescent="0.25">
      <c r="A5" s="134">
        <v>20880</v>
      </c>
      <c r="B5" s="133">
        <v>20.2</v>
      </c>
      <c r="C5" s="135">
        <v>100</v>
      </c>
      <c r="D5" s="127" t="s">
        <v>343</v>
      </c>
    </row>
    <row r="6" spans="1:7" x14ac:dyDescent="0.25">
      <c r="A6" s="134">
        <v>20881</v>
      </c>
      <c r="B6" s="133">
        <v>15</v>
      </c>
      <c r="C6" s="135">
        <v>100</v>
      </c>
      <c r="D6" s="127" t="s">
        <v>344</v>
      </c>
    </row>
    <row r="7" spans="1:7" x14ac:dyDescent="0.25">
      <c r="A7" s="134">
        <v>20882</v>
      </c>
      <c r="B7" s="133">
        <v>23.6</v>
      </c>
      <c r="C7" s="135">
        <v>100</v>
      </c>
      <c r="D7" s="127" t="s">
        <v>425</v>
      </c>
    </row>
    <row r="8" spans="1:7" x14ac:dyDescent="0.25">
      <c r="A8" s="134">
        <v>20885</v>
      </c>
      <c r="B8" s="133">
        <v>13.6</v>
      </c>
      <c r="C8" s="135">
        <v>201</v>
      </c>
      <c r="D8" s="127" t="s">
        <v>349</v>
      </c>
    </row>
    <row r="9" spans="1:7" x14ac:dyDescent="0.25">
      <c r="A9" s="134">
        <v>20887</v>
      </c>
      <c r="B9" s="133">
        <v>6.1</v>
      </c>
      <c r="C9" s="135" t="s">
        <v>353</v>
      </c>
      <c r="D9" s="127" t="s">
        <v>351</v>
      </c>
    </row>
    <row r="10" spans="1:7" x14ac:dyDescent="0.25">
      <c r="A10" s="134">
        <v>20889</v>
      </c>
      <c r="B10" s="133">
        <v>20.5</v>
      </c>
      <c r="C10" s="135">
        <v>202</v>
      </c>
      <c r="D10" s="127" t="s">
        <v>428</v>
      </c>
    </row>
    <row r="11" spans="1:7" x14ac:dyDescent="0.25">
      <c r="A11" s="338">
        <v>20891</v>
      </c>
      <c r="B11" s="320">
        <v>9.1</v>
      </c>
      <c r="C11" s="319">
        <v>430</v>
      </c>
      <c r="D11" s="323" t="s">
        <v>432</v>
      </c>
    </row>
    <row r="12" spans="1:7" x14ac:dyDescent="0.25">
      <c r="A12" s="338">
        <v>20894</v>
      </c>
      <c r="B12" s="320">
        <v>11</v>
      </c>
      <c r="C12" s="319">
        <v>410</v>
      </c>
      <c r="D12" s="323" t="s">
        <v>438</v>
      </c>
    </row>
    <row r="13" spans="1:7" x14ac:dyDescent="0.25">
      <c r="A13" s="338">
        <v>20895</v>
      </c>
      <c r="B13" s="320">
        <v>5.0999999999999996</v>
      </c>
      <c r="C13" s="319">
        <v>410</v>
      </c>
      <c r="D13" s="323" t="s">
        <v>439</v>
      </c>
    </row>
    <row r="14" spans="1:7" x14ac:dyDescent="0.25">
      <c r="A14" s="338">
        <v>20898</v>
      </c>
      <c r="B14" s="320">
        <v>17</v>
      </c>
      <c r="C14" s="319">
        <v>400</v>
      </c>
      <c r="D14" s="323" t="s">
        <v>435</v>
      </c>
    </row>
    <row r="15" spans="1:7" x14ac:dyDescent="0.25">
      <c r="A15" s="338">
        <v>20899</v>
      </c>
      <c r="B15" s="320">
        <v>13.2</v>
      </c>
      <c r="C15" s="319">
        <v>400</v>
      </c>
      <c r="D15" s="323" t="s">
        <v>435</v>
      </c>
    </row>
    <row r="16" spans="1:7" x14ac:dyDescent="0.25">
      <c r="A16" s="338">
        <v>20900</v>
      </c>
      <c r="B16" s="320">
        <v>12.6</v>
      </c>
      <c r="C16" s="319">
        <v>400</v>
      </c>
      <c r="D16" s="323" t="s">
        <v>435</v>
      </c>
    </row>
    <row r="17" spans="1:4" x14ac:dyDescent="0.25">
      <c r="A17" s="338">
        <v>20901</v>
      </c>
      <c r="B17" s="320">
        <v>11.9</v>
      </c>
      <c r="C17" s="319">
        <v>400</v>
      </c>
      <c r="D17" s="323" t="s">
        <v>435</v>
      </c>
    </row>
    <row r="18" spans="1:4" x14ac:dyDescent="0.25">
      <c r="A18" s="338">
        <v>20902</v>
      </c>
      <c r="B18" s="320">
        <v>13.2</v>
      </c>
      <c r="C18" s="319">
        <v>400</v>
      </c>
      <c r="D18" s="323" t="s">
        <v>435</v>
      </c>
    </row>
    <row r="19" spans="1:4" x14ac:dyDescent="0.25">
      <c r="A19" s="338">
        <v>20903</v>
      </c>
      <c r="B19" s="320">
        <v>7.4</v>
      </c>
      <c r="C19" s="319">
        <v>400</v>
      </c>
      <c r="D19" s="323" t="s">
        <v>435</v>
      </c>
    </row>
    <row r="20" spans="1:4" ht="15.75" thickBot="1" x14ac:dyDescent="0.3">
      <c r="A20" s="341">
        <v>20905</v>
      </c>
      <c r="B20" s="330">
        <v>23.8</v>
      </c>
      <c r="C20" s="327">
        <v>440</v>
      </c>
      <c r="D20" s="332" t="s">
        <v>436</v>
      </c>
    </row>
    <row r="21" spans="1:4" x14ac:dyDescent="0.25">
      <c r="B21" s="354">
        <f>SUM(B2:B20)</f>
        <v>268.7</v>
      </c>
      <c r="C21" s="345"/>
    </row>
    <row r="22" spans="1:4" x14ac:dyDescent="0.25">
      <c r="C22" s="337"/>
      <c r="D22" s="336"/>
    </row>
    <row r="23" spans="1:4" x14ac:dyDescent="0.25">
      <c r="C23" s="337"/>
    </row>
    <row r="24" spans="1:4" x14ac:dyDescent="0.25">
      <c r="C24" s="337"/>
      <c r="D24" s="336"/>
    </row>
    <row r="25" spans="1:4" x14ac:dyDescent="0.25">
      <c r="C25" s="337"/>
      <c r="D25" s="336"/>
    </row>
    <row r="26" spans="1:4" x14ac:dyDescent="0.25">
      <c r="C26" s="337"/>
      <c r="D26" s="336"/>
    </row>
    <row r="27" spans="1:4" x14ac:dyDescent="0.25">
      <c r="C27" s="337"/>
      <c r="D27" s="336"/>
    </row>
    <row r="28" spans="1:4" x14ac:dyDescent="0.25">
      <c r="C28" s="337"/>
      <c r="D28" s="336"/>
    </row>
    <row r="29" spans="1:4" x14ac:dyDescent="0.25">
      <c r="C29" s="337"/>
      <c r="D29" s="336"/>
    </row>
    <row r="30" spans="1:4" x14ac:dyDescent="0.25">
      <c r="C30" s="337"/>
      <c r="D30" s="336"/>
    </row>
    <row r="31" spans="1:4" x14ac:dyDescent="0.25">
      <c r="C31" s="337"/>
      <c r="D31" s="336"/>
    </row>
    <row r="32" spans="1:4" x14ac:dyDescent="0.25">
      <c r="C32" s="337"/>
      <c r="D32" s="336"/>
    </row>
    <row r="33" spans="4:4" x14ac:dyDescent="0.25">
      <c r="D33" s="336"/>
    </row>
    <row r="34" spans="4:4" x14ac:dyDescent="0.25">
      <c r="D34" s="336"/>
    </row>
    <row r="35" spans="4:4" x14ac:dyDescent="0.25">
      <c r="D35" s="336"/>
    </row>
    <row r="36" spans="4:4" x14ac:dyDescent="0.25">
      <c r="D36" s="336"/>
    </row>
    <row r="37" spans="4:4" x14ac:dyDescent="0.25">
      <c r="D37" s="336"/>
    </row>
    <row r="38" spans="4:4" x14ac:dyDescent="0.25">
      <c r="D38" s="336"/>
    </row>
    <row r="39" spans="4:4" x14ac:dyDescent="0.25">
      <c r="D39" s="336"/>
    </row>
    <row r="40" spans="4:4" x14ac:dyDescent="0.25">
      <c r="D40" s="336"/>
    </row>
    <row r="41" spans="4:4" x14ac:dyDescent="0.25">
      <c r="D41" s="336"/>
    </row>
    <row r="42" spans="4:4" x14ac:dyDescent="0.25">
      <c r="D42" s="336"/>
    </row>
    <row r="43" spans="4:4" x14ac:dyDescent="0.25">
      <c r="D43" s="336"/>
    </row>
    <row r="44" spans="4:4" x14ac:dyDescent="0.25">
      <c r="D44" s="336"/>
    </row>
    <row r="45" spans="4:4" x14ac:dyDescent="0.25">
      <c r="D45" s="336"/>
    </row>
    <row r="46" spans="4:4" x14ac:dyDescent="0.25">
      <c r="D46" s="336"/>
    </row>
    <row r="47" spans="4:4" x14ac:dyDescent="0.25">
      <c r="D47" s="336"/>
    </row>
    <row r="48" spans="4:4" x14ac:dyDescent="0.25">
      <c r="D48" s="336"/>
    </row>
    <row r="49" spans="4:4" x14ac:dyDescent="0.25">
      <c r="D49" s="336"/>
    </row>
    <row r="50" spans="4:4" x14ac:dyDescent="0.25">
      <c r="D50" s="336"/>
    </row>
    <row r="51" spans="4:4" x14ac:dyDescent="0.25">
      <c r="D51" s="336"/>
    </row>
    <row r="52" spans="4:4" x14ac:dyDescent="0.25">
      <c r="D52" s="336"/>
    </row>
    <row r="53" spans="4:4" x14ac:dyDescent="0.25">
      <c r="D53" s="336"/>
    </row>
    <row r="54" spans="4:4" x14ac:dyDescent="0.25">
      <c r="D54" s="336"/>
    </row>
    <row r="55" spans="4:4" x14ac:dyDescent="0.25">
      <c r="D55" s="336"/>
    </row>
    <row r="56" spans="4:4" x14ac:dyDescent="0.25">
      <c r="D56" s="336"/>
    </row>
    <row r="57" spans="4:4" x14ac:dyDescent="0.25">
      <c r="D57" s="336"/>
    </row>
    <row r="58" spans="4:4" x14ac:dyDescent="0.25">
      <c r="D58" s="336"/>
    </row>
    <row r="59" spans="4:4" x14ac:dyDescent="0.25">
      <c r="D59" s="336"/>
    </row>
    <row r="60" spans="4:4" x14ac:dyDescent="0.25">
      <c r="D60" s="336"/>
    </row>
    <row r="61" spans="4:4" x14ac:dyDescent="0.25">
      <c r="D61" s="336"/>
    </row>
    <row r="62" spans="4:4" x14ac:dyDescent="0.25">
      <c r="D62" s="336"/>
    </row>
    <row r="63" spans="4:4" x14ac:dyDescent="0.25">
      <c r="D63" s="336"/>
    </row>
    <row r="64" spans="4:4" x14ac:dyDescent="0.25">
      <c r="D64" s="336"/>
    </row>
    <row r="65" spans="4:4" x14ac:dyDescent="0.25">
      <c r="D65" s="336"/>
    </row>
    <row r="66" spans="4:4" x14ac:dyDescent="0.25">
      <c r="D66" s="336"/>
    </row>
    <row r="67" spans="4:4" x14ac:dyDescent="0.25">
      <c r="D67" s="336"/>
    </row>
    <row r="68" spans="4:4" x14ac:dyDescent="0.25">
      <c r="D68" s="336"/>
    </row>
    <row r="69" spans="4:4" x14ac:dyDescent="0.25">
      <c r="D69" s="336"/>
    </row>
    <row r="70" spans="4:4" x14ac:dyDescent="0.25">
      <c r="D70" s="336"/>
    </row>
    <row r="71" spans="4:4" x14ac:dyDescent="0.25">
      <c r="D71" s="336"/>
    </row>
    <row r="72" spans="4:4" x14ac:dyDescent="0.25">
      <c r="D72" s="3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C22" sqref="C22"/>
    </sheetView>
  </sheetViews>
  <sheetFormatPr defaultRowHeight="15" x14ac:dyDescent="0.25"/>
  <cols>
    <col min="1" max="1" width="10.5703125" customWidth="1"/>
    <col min="2" max="2" width="14.28515625" customWidth="1"/>
    <col min="3" max="3" width="47.85546875" style="125" bestFit="1" customWidth="1"/>
    <col min="5" max="5" width="22.7109375" bestFit="1" customWidth="1"/>
  </cols>
  <sheetData>
    <row r="1" spans="1:6" s="346" customFormat="1" ht="48" thickBot="1" x14ac:dyDescent="0.3">
      <c r="A1" s="348" t="s">
        <v>445</v>
      </c>
      <c r="B1" s="349" t="s">
        <v>446</v>
      </c>
      <c r="C1" s="347" t="s">
        <v>444</v>
      </c>
    </row>
    <row r="2" spans="1:6" s="197" customFormat="1" ht="15.75" x14ac:dyDescent="0.3">
      <c r="A2" s="339">
        <v>20878</v>
      </c>
      <c r="B2" s="133">
        <v>3.8</v>
      </c>
      <c r="C2" s="188" t="s">
        <v>346</v>
      </c>
      <c r="E2" s="351" t="s">
        <v>448</v>
      </c>
      <c r="F2" s="356">
        <f>B13</f>
        <v>38.6</v>
      </c>
    </row>
    <row r="3" spans="1:6" x14ac:dyDescent="0.25">
      <c r="A3" s="339">
        <v>20883</v>
      </c>
      <c r="B3" s="133">
        <v>4.9000000000000004</v>
      </c>
      <c r="C3" s="188" t="s">
        <v>441</v>
      </c>
    </row>
    <row r="4" spans="1:6" x14ac:dyDescent="0.25">
      <c r="A4" s="339">
        <v>20884</v>
      </c>
      <c r="B4" s="133">
        <v>2.9</v>
      </c>
      <c r="C4" s="127" t="s">
        <v>348</v>
      </c>
    </row>
    <row r="5" spans="1:6" x14ac:dyDescent="0.25">
      <c r="A5" s="339">
        <v>20886</v>
      </c>
      <c r="B5" s="133">
        <v>3.7</v>
      </c>
      <c r="C5" s="127" t="s">
        <v>352</v>
      </c>
    </row>
    <row r="6" spans="1:6" ht="30" x14ac:dyDescent="0.25">
      <c r="A6" s="339">
        <v>20888</v>
      </c>
      <c r="B6" s="133">
        <v>4.3</v>
      </c>
      <c r="C6" s="127" t="s">
        <v>429</v>
      </c>
    </row>
    <row r="7" spans="1:6" x14ac:dyDescent="0.25">
      <c r="A7" s="339">
        <v>20890</v>
      </c>
      <c r="B7" s="320">
        <v>1.5</v>
      </c>
      <c r="C7" s="323" t="s">
        <v>431</v>
      </c>
    </row>
    <row r="8" spans="1:6" x14ac:dyDescent="0.25">
      <c r="A8" s="339">
        <v>20892</v>
      </c>
      <c r="B8" s="320">
        <v>3.1</v>
      </c>
      <c r="C8" s="323" t="s">
        <v>433</v>
      </c>
    </row>
    <row r="9" spans="1:6" x14ac:dyDescent="0.25">
      <c r="A9" s="339">
        <v>20893</v>
      </c>
      <c r="B9" s="320">
        <v>0.9</v>
      </c>
      <c r="C9" s="323" t="s">
        <v>434</v>
      </c>
    </row>
    <row r="10" spans="1:6" x14ac:dyDescent="0.25">
      <c r="A10" s="339">
        <v>20896</v>
      </c>
      <c r="B10" s="320">
        <v>3.4</v>
      </c>
      <c r="C10" s="323" t="s">
        <v>413</v>
      </c>
    </row>
    <row r="11" spans="1:6" x14ac:dyDescent="0.25">
      <c r="A11" s="339">
        <v>20897</v>
      </c>
      <c r="B11" s="320">
        <v>3.7</v>
      </c>
      <c r="C11" s="323" t="s">
        <v>440</v>
      </c>
    </row>
    <row r="12" spans="1:6" ht="15.75" thickBot="1" x14ac:dyDescent="0.3">
      <c r="A12" s="340">
        <v>20904</v>
      </c>
      <c r="B12" s="330">
        <v>6.4</v>
      </c>
      <c r="C12" s="332" t="s">
        <v>437</v>
      </c>
    </row>
    <row r="13" spans="1:6" x14ac:dyDescent="0.25">
      <c r="B13" s="355">
        <f>SUM(B2:B12)</f>
        <v>38.6</v>
      </c>
    </row>
    <row r="14" spans="1:6" x14ac:dyDescent="0.25">
      <c r="C14" s="336"/>
    </row>
    <row r="16" spans="1:6" x14ac:dyDescent="0.25">
      <c r="C16" s="336"/>
    </row>
    <row r="17" spans="3:3" x14ac:dyDescent="0.25">
      <c r="C17" s="336"/>
    </row>
    <row r="18" spans="3:3" x14ac:dyDescent="0.25">
      <c r="C18" s="336"/>
    </row>
    <row r="19" spans="3:3" x14ac:dyDescent="0.25">
      <c r="C19" s="336"/>
    </row>
    <row r="20" spans="3:3" x14ac:dyDescent="0.25">
      <c r="C20" s="336"/>
    </row>
    <row r="21" spans="3:3" x14ac:dyDescent="0.25">
      <c r="C21" s="336"/>
    </row>
    <row r="22" spans="3:3" x14ac:dyDescent="0.25">
      <c r="C22" s="336"/>
    </row>
    <row r="23" spans="3:3" x14ac:dyDescent="0.25">
      <c r="C23" s="336"/>
    </row>
    <row r="24" spans="3:3" x14ac:dyDescent="0.25">
      <c r="C24" s="336"/>
    </row>
    <row r="25" spans="3:3" x14ac:dyDescent="0.25">
      <c r="C25" s="336"/>
    </row>
    <row r="26" spans="3:3" x14ac:dyDescent="0.25">
      <c r="C26" s="336"/>
    </row>
    <row r="27" spans="3:3" x14ac:dyDescent="0.25">
      <c r="C27" s="336"/>
    </row>
    <row r="28" spans="3:3" x14ac:dyDescent="0.25">
      <c r="C28" s="336"/>
    </row>
    <row r="29" spans="3:3" x14ac:dyDescent="0.25">
      <c r="C29" s="336"/>
    </row>
    <row r="30" spans="3:3" x14ac:dyDescent="0.25">
      <c r="C30" s="336"/>
    </row>
    <row r="31" spans="3:3" x14ac:dyDescent="0.25">
      <c r="C31" s="336"/>
    </row>
    <row r="32" spans="3:3" x14ac:dyDescent="0.25">
      <c r="C32" s="336"/>
    </row>
    <row r="33" spans="3:3" x14ac:dyDescent="0.25">
      <c r="C33" s="336"/>
    </row>
    <row r="34" spans="3:3" x14ac:dyDescent="0.25">
      <c r="C34" s="336"/>
    </row>
    <row r="35" spans="3:3" x14ac:dyDescent="0.25">
      <c r="C35" s="336"/>
    </row>
    <row r="36" spans="3:3" x14ac:dyDescent="0.25">
      <c r="C36" s="336"/>
    </row>
    <row r="37" spans="3:3" x14ac:dyDescent="0.25">
      <c r="C37" s="336"/>
    </row>
    <row r="38" spans="3:3" x14ac:dyDescent="0.25">
      <c r="C38" s="336"/>
    </row>
    <row r="39" spans="3:3" x14ac:dyDescent="0.25">
      <c r="C39" s="336"/>
    </row>
    <row r="40" spans="3:3" x14ac:dyDescent="0.25">
      <c r="C40" s="336"/>
    </row>
    <row r="41" spans="3:3" x14ac:dyDescent="0.25">
      <c r="C41" s="336"/>
    </row>
    <row r="42" spans="3:3" x14ac:dyDescent="0.25">
      <c r="C42" s="336"/>
    </row>
    <row r="43" spans="3:3" x14ac:dyDescent="0.25">
      <c r="C43" s="336"/>
    </row>
    <row r="44" spans="3:3" x14ac:dyDescent="0.25">
      <c r="C44" s="336"/>
    </row>
    <row r="45" spans="3:3" x14ac:dyDescent="0.25">
      <c r="C45" s="336"/>
    </row>
    <row r="46" spans="3:3" x14ac:dyDescent="0.25">
      <c r="C46" s="336"/>
    </row>
    <row r="47" spans="3:3" x14ac:dyDescent="0.25">
      <c r="C47" s="336"/>
    </row>
    <row r="48" spans="3:3" x14ac:dyDescent="0.25">
      <c r="C48" s="336"/>
    </row>
    <row r="49" spans="3:3" x14ac:dyDescent="0.25">
      <c r="C49" s="336"/>
    </row>
    <row r="50" spans="3:3" x14ac:dyDescent="0.25">
      <c r="C50" s="336"/>
    </row>
    <row r="51" spans="3:3" x14ac:dyDescent="0.25">
      <c r="C51" s="336"/>
    </row>
    <row r="52" spans="3:3" x14ac:dyDescent="0.25">
      <c r="C52" s="336"/>
    </row>
    <row r="53" spans="3:3" x14ac:dyDescent="0.25">
      <c r="C53" s="336"/>
    </row>
    <row r="54" spans="3:3" x14ac:dyDescent="0.25">
      <c r="C54" s="336"/>
    </row>
    <row r="55" spans="3:3" x14ac:dyDescent="0.25">
      <c r="C55" s="336"/>
    </row>
    <row r="56" spans="3:3" x14ac:dyDescent="0.25">
      <c r="C56" s="336"/>
    </row>
    <row r="57" spans="3:3" x14ac:dyDescent="0.25">
      <c r="C57" s="336"/>
    </row>
    <row r="58" spans="3:3" x14ac:dyDescent="0.25">
      <c r="C58" s="336"/>
    </row>
    <row r="59" spans="3:3" x14ac:dyDescent="0.25">
      <c r="C59" s="336"/>
    </row>
    <row r="60" spans="3:3" x14ac:dyDescent="0.25">
      <c r="C60" s="336"/>
    </row>
    <row r="61" spans="3:3" x14ac:dyDescent="0.25">
      <c r="C61" s="336"/>
    </row>
    <row r="62" spans="3:3" x14ac:dyDescent="0.25">
      <c r="C62" s="336"/>
    </row>
    <row r="63" spans="3:3" x14ac:dyDescent="0.25">
      <c r="C63" s="336"/>
    </row>
    <row r="64" spans="3:3" x14ac:dyDescent="0.25">
      <c r="C64" s="33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3" sqref="A3"/>
    </sheetView>
  </sheetViews>
  <sheetFormatPr defaultRowHeight="15" x14ac:dyDescent="0.25"/>
  <cols>
    <col min="3" max="4" width="10.7109375" customWidth="1"/>
    <col min="5" max="6" width="10.85546875" customWidth="1"/>
  </cols>
  <sheetData>
    <row r="1" spans="1:6" x14ac:dyDescent="0.25">
      <c r="A1" s="291" t="s">
        <v>23</v>
      </c>
      <c r="B1" s="247" t="s">
        <v>20</v>
      </c>
      <c r="C1" s="293" t="s">
        <v>263</v>
      </c>
      <c r="D1" s="287"/>
      <c r="E1" s="247" t="s">
        <v>237</v>
      </c>
      <c r="F1" s="247" t="s">
        <v>238</v>
      </c>
    </row>
    <row r="2" spans="1:6" ht="15.75" thickBot="1" x14ac:dyDescent="0.3">
      <c r="A2" s="261"/>
      <c r="B2" s="248"/>
      <c r="C2" s="60" t="s">
        <v>264</v>
      </c>
      <c r="D2" s="60" t="s">
        <v>265</v>
      </c>
      <c r="E2" s="248"/>
      <c r="F2" s="248"/>
    </row>
    <row r="3" spans="1:6" x14ac:dyDescent="0.25">
      <c r="A3" s="47" t="s">
        <v>283</v>
      </c>
      <c r="B3" s="32"/>
      <c r="C3" s="37"/>
      <c r="D3" s="37"/>
      <c r="E3" s="37"/>
      <c r="F3" s="38"/>
    </row>
    <row r="4" spans="1:6" x14ac:dyDescent="0.25">
      <c r="A4" s="31"/>
      <c r="B4" s="32"/>
      <c r="C4" s="37"/>
      <c r="D4" s="37"/>
      <c r="E4" s="37"/>
      <c r="F4" s="38"/>
    </row>
    <row r="5" spans="1:6" x14ac:dyDescent="0.25">
      <c r="A5" s="31"/>
      <c r="B5" s="32"/>
      <c r="C5" s="37"/>
      <c r="D5" s="37"/>
      <c r="E5" s="37"/>
      <c r="F5" s="38"/>
    </row>
    <row r="6" spans="1:6" x14ac:dyDescent="0.25">
      <c r="A6" s="31"/>
      <c r="B6" s="32"/>
      <c r="C6" s="37"/>
      <c r="D6" s="37"/>
      <c r="E6" s="37"/>
      <c r="F6" s="38"/>
    </row>
    <row r="7" spans="1:6" x14ac:dyDescent="0.25">
      <c r="A7" s="31"/>
      <c r="B7" s="32"/>
      <c r="C7" s="37"/>
      <c r="D7" s="37"/>
      <c r="E7" s="37"/>
      <c r="F7" s="38"/>
    </row>
    <row r="8" spans="1:6" x14ac:dyDescent="0.25">
      <c r="A8" s="31"/>
      <c r="B8" s="32"/>
      <c r="C8" s="37"/>
      <c r="D8" s="37"/>
      <c r="E8" s="37"/>
      <c r="F8" s="38"/>
    </row>
    <row r="9" spans="1:6" x14ac:dyDescent="0.25">
      <c r="A9" s="31"/>
      <c r="B9" s="32"/>
      <c r="C9" s="37"/>
      <c r="D9" s="37"/>
      <c r="E9" s="37"/>
      <c r="F9" s="38"/>
    </row>
    <row r="10" spans="1:6" x14ac:dyDescent="0.25">
      <c r="A10" s="31"/>
      <c r="B10" s="32"/>
      <c r="C10" s="37"/>
      <c r="D10" s="37"/>
      <c r="E10" s="37"/>
      <c r="F10" s="38"/>
    </row>
    <row r="11" spans="1:6" x14ac:dyDescent="0.25">
      <c r="A11" s="31"/>
      <c r="B11" s="32"/>
      <c r="C11" s="37"/>
      <c r="D11" s="37"/>
      <c r="E11" s="37"/>
      <c r="F11" s="38"/>
    </row>
    <row r="12" spans="1:6" x14ac:dyDescent="0.25">
      <c r="A12" s="31"/>
      <c r="B12" s="32"/>
      <c r="C12" s="37"/>
      <c r="D12" s="37"/>
      <c r="E12" s="37"/>
      <c r="F12" s="38"/>
    </row>
    <row r="13" spans="1:6" x14ac:dyDescent="0.25">
      <c r="A13" s="31"/>
      <c r="B13" s="32"/>
      <c r="C13" s="37"/>
      <c r="D13" s="37"/>
      <c r="E13" s="37"/>
      <c r="F13" s="38"/>
    </row>
    <row r="14" spans="1:6" x14ac:dyDescent="0.25">
      <c r="A14" s="31"/>
      <c r="B14" s="32"/>
      <c r="C14" s="37"/>
      <c r="D14" s="37"/>
      <c r="E14" s="37"/>
      <c r="F14" s="38"/>
    </row>
    <row r="15" spans="1:6" x14ac:dyDescent="0.25">
      <c r="A15" s="31"/>
      <c r="B15" s="32"/>
      <c r="C15" s="37"/>
      <c r="D15" s="37"/>
      <c r="E15" s="37"/>
      <c r="F15" s="38"/>
    </row>
    <row r="16" spans="1:6" x14ac:dyDescent="0.25">
      <c r="A16" s="31"/>
      <c r="B16" s="32"/>
      <c r="C16" s="37"/>
      <c r="D16" s="37"/>
      <c r="E16" s="37"/>
      <c r="F16" s="38"/>
    </row>
    <row r="17" spans="1:6" x14ac:dyDescent="0.25">
      <c r="A17" s="31"/>
      <c r="B17" s="32"/>
      <c r="C17" s="37"/>
      <c r="D17" s="37"/>
      <c r="E17" s="37"/>
      <c r="F17" s="38"/>
    </row>
    <row r="18" spans="1:6" x14ac:dyDescent="0.25">
      <c r="A18" s="31"/>
      <c r="B18" s="32"/>
      <c r="C18" s="37"/>
      <c r="D18" s="37"/>
      <c r="E18" s="37"/>
      <c r="F18" s="38"/>
    </row>
    <row r="19" spans="1:6" x14ac:dyDescent="0.25">
      <c r="A19" s="33"/>
      <c r="B19" s="34"/>
      <c r="C19" s="39"/>
      <c r="D19" s="39"/>
      <c r="E19" s="37"/>
      <c r="F19" s="40"/>
    </row>
    <row r="20" spans="1:6" ht="15.75" thickBot="1" x14ac:dyDescent="0.3">
      <c r="A20" s="36"/>
      <c r="B20" s="35"/>
      <c r="C20" s="41"/>
      <c r="D20" s="41"/>
      <c r="E20" s="41"/>
      <c r="F20" s="42"/>
    </row>
  </sheetData>
  <mergeCells count="5">
    <mergeCell ref="F1:F2"/>
    <mergeCell ref="E1:E2"/>
    <mergeCell ref="A1:A2"/>
    <mergeCell ref="B1:B2"/>
    <mergeCell ref="C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opLeftCell="A40" workbookViewId="0">
      <selection activeCell="C63" sqref="C63"/>
    </sheetView>
  </sheetViews>
  <sheetFormatPr defaultRowHeight="15" x14ac:dyDescent="0.25"/>
  <cols>
    <col min="1" max="1" width="11.28515625" style="8" bestFit="1" customWidth="1"/>
    <col min="2" max="2" width="32.28515625" bestFit="1" customWidth="1"/>
    <col min="3" max="3" width="69" style="3" bestFit="1" customWidth="1"/>
    <col min="5" max="5" width="8.85546875" customWidth="1"/>
  </cols>
  <sheetData>
    <row r="1" spans="1:7" s="6" customFormat="1" ht="14.45" customHeight="1" x14ac:dyDescent="0.25">
      <c r="A1" s="303" t="s">
        <v>175</v>
      </c>
      <c r="B1" s="304"/>
      <c r="C1" s="305"/>
      <c r="D1" s="7"/>
      <c r="E1" s="7"/>
      <c r="F1" s="7"/>
      <c r="G1" s="7"/>
    </row>
    <row r="2" spans="1:7" s="6" customFormat="1" x14ac:dyDescent="0.25">
      <c r="A2" s="11" t="s">
        <v>34</v>
      </c>
      <c r="B2" s="13" t="s">
        <v>7</v>
      </c>
      <c r="C2" s="300" t="s">
        <v>176</v>
      </c>
      <c r="D2" s="7"/>
      <c r="E2" s="7"/>
      <c r="F2" s="7"/>
      <c r="G2" s="7"/>
    </row>
    <row r="3" spans="1:7" s="6" customFormat="1" x14ac:dyDescent="0.25">
      <c r="A3" s="9" t="s">
        <v>37</v>
      </c>
      <c r="B3" s="14" t="s">
        <v>36</v>
      </c>
      <c r="C3" s="301"/>
      <c r="D3" s="7"/>
      <c r="E3" s="7"/>
      <c r="F3" s="7"/>
      <c r="G3" s="7"/>
    </row>
    <row r="4" spans="1:7" s="6" customFormat="1" x14ac:dyDescent="0.25">
      <c r="A4" s="9" t="s">
        <v>40</v>
      </c>
      <c r="B4" s="14" t="s">
        <v>39</v>
      </c>
      <c r="C4" s="301"/>
      <c r="D4" s="7"/>
      <c r="E4" s="7"/>
      <c r="F4" s="7"/>
      <c r="G4" s="7"/>
    </row>
    <row r="5" spans="1:7" s="6" customFormat="1" x14ac:dyDescent="0.25">
      <c r="A5" s="9" t="s">
        <v>43</v>
      </c>
      <c r="B5" s="14" t="s">
        <v>42</v>
      </c>
      <c r="C5" s="301"/>
      <c r="D5" s="7"/>
      <c r="E5" s="7"/>
      <c r="F5" s="7"/>
      <c r="G5" s="7"/>
    </row>
    <row r="6" spans="1:7" s="6" customFormat="1" x14ac:dyDescent="0.25">
      <c r="A6" s="9" t="s">
        <v>46</v>
      </c>
      <c r="B6" s="14" t="s">
        <v>45</v>
      </c>
      <c r="C6" s="301"/>
      <c r="D6" s="7"/>
      <c r="E6" s="7"/>
      <c r="F6" s="7"/>
      <c r="G6" s="7"/>
    </row>
    <row r="7" spans="1:7" s="6" customFormat="1" x14ac:dyDescent="0.25">
      <c r="A7" s="9" t="s">
        <v>6</v>
      </c>
      <c r="B7" s="14" t="s">
        <v>8</v>
      </c>
      <c r="C7" s="301"/>
      <c r="D7" s="7"/>
      <c r="E7" s="7"/>
      <c r="F7" s="7"/>
      <c r="G7" s="7"/>
    </row>
    <row r="8" spans="1:7" s="6" customFormat="1" x14ac:dyDescent="0.25">
      <c r="A8" s="9" t="s">
        <v>50</v>
      </c>
      <c r="B8" s="14" t="s">
        <v>49</v>
      </c>
      <c r="C8" s="301"/>
      <c r="D8" s="7"/>
      <c r="E8" s="7"/>
      <c r="F8" s="7"/>
      <c r="G8" s="7"/>
    </row>
    <row r="9" spans="1:7" s="6" customFormat="1" x14ac:dyDescent="0.25">
      <c r="A9" s="9" t="s">
        <v>53</v>
      </c>
      <c r="B9" s="14" t="s">
        <v>52</v>
      </c>
      <c r="C9" s="301"/>
      <c r="D9" s="7"/>
      <c r="E9" s="7"/>
      <c r="F9" s="7"/>
      <c r="G9" s="7"/>
    </row>
    <row r="10" spans="1:7" s="6" customFormat="1" x14ac:dyDescent="0.25">
      <c r="A10" s="9" t="s">
        <v>55</v>
      </c>
      <c r="B10" s="14" t="s">
        <v>54</v>
      </c>
      <c r="C10" s="301"/>
      <c r="D10" s="7"/>
      <c r="E10" s="7"/>
      <c r="F10" s="7"/>
      <c r="G10" s="7"/>
    </row>
    <row r="11" spans="1:7" s="6" customFormat="1" x14ac:dyDescent="0.25">
      <c r="A11" s="9" t="s">
        <v>58</v>
      </c>
      <c r="B11" s="14" t="s">
        <v>57</v>
      </c>
      <c r="C11" s="301"/>
      <c r="D11" s="7"/>
      <c r="E11" s="7"/>
      <c r="F11" s="7"/>
      <c r="G11" s="7"/>
    </row>
    <row r="12" spans="1:7" s="6" customFormat="1" ht="15.75" thickBot="1" x14ac:dyDescent="0.3">
      <c r="A12" s="10" t="s">
        <v>60</v>
      </c>
      <c r="B12" s="15" t="s">
        <v>59</v>
      </c>
      <c r="C12" s="302"/>
      <c r="D12" s="7"/>
      <c r="E12" s="7"/>
      <c r="F12" s="7"/>
      <c r="G12" s="7"/>
    </row>
    <row r="13" spans="1:7" s="6" customFormat="1" ht="6" customHeight="1" thickBot="1" x14ac:dyDescent="0.3">
      <c r="A13" s="306"/>
      <c r="B13" s="307"/>
      <c r="C13" s="307"/>
      <c r="D13" s="7"/>
      <c r="E13" s="7"/>
      <c r="F13" s="7"/>
      <c r="G13" s="7"/>
    </row>
    <row r="14" spans="1:7" s="6" customFormat="1" ht="14.45" customHeight="1" x14ac:dyDescent="0.25">
      <c r="A14" s="297" t="s">
        <v>62</v>
      </c>
      <c r="B14" s="298"/>
      <c r="C14" s="299"/>
      <c r="D14" s="7"/>
      <c r="E14" s="7"/>
      <c r="F14" s="7"/>
      <c r="G14" s="7"/>
    </row>
    <row r="15" spans="1:7" s="6" customFormat="1" x14ac:dyDescent="0.25">
      <c r="A15" s="11" t="s">
        <v>65</v>
      </c>
      <c r="B15" s="13" t="s">
        <v>64</v>
      </c>
      <c r="C15" s="24" t="s">
        <v>177</v>
      </c>
      <c r="D15" s="7"/>
      <c r="E15" s="7"/>
      <c r="F15" s="7"/>
      <c r="G15" s="7"/>
    </row>
    <row r="16" spans="1:7" s="6" customFormat="1" x14ac:dyDescent="0.25">
      <c r="A16" s="9" t="s">
        <v>67</v>
      </c>
      <c r="B16" s="14" t="s">
        <v>66</v>
      </c>
      <c r="C16" s="24" t="s">
        <v>178</v>
      </c>
      <c r="D16" s="7"/>
      <c r="E16" s="7"/>
      <c r="F16" s="7"/>
      <c r="G16" s="7"/>
    </row>
    <row r="17" spans="1:3" s="6" customFormat="1" ht="15.75" thickBot="1" x14ac:dyDescent="0.3">
      <c r="A17" s="10" t="s">
        <v>71</v>
      </c>
      <c r="B17" s="15" t="s">
        <v>70</v>
      </c>
      <c r="C17" s="25" t="s">
        <v>179</v>
      </c>
    </row>
    <row r="18" spans="1:3" s="6" customFormat="1" ht="6" customHeight="1" thickBot="1" x14ac:dyDescent="0.3">
      <c r="A18" s="306"/>
      <c r="B18" s="307"/>
      <c r="C18" s="307"/>
    </row>
    <row r="19" spans="1:3" s="6" customFormat="1" ht="14.45" customHeight="1" x14ac:dyDescent="0.25">
      <c r="A19" s="308" t="s">
        <v>76</v>
      </c>
      <c r="B19" s="309"/>
      <c r="C19" s="310"/>
    </row>
    <row r="20" spans="1:3" s="6" customFormat="1" x14ac:dyDescent="0.25">
      <c r="A20" s="11" t="s">
        <v>167</v>
      </c>
      <c r="B20" s="18" t="s">
        <v>166</v>
      </c>
      <c r="C20" s="24"/>
    </row>
    <row r="21" spans="1:3" s="6" customFormat="1" x14ac:dyDescent="0.25">
      <c r="A21" s="9" t="s">
        <v>80</v>
      </c>
      <c r="B21" s="14" t="s">
        <v>79</v>
      </c>
      <c r="C21" s="24" t="s">
        <v>180</v>
      </c>
    </row>
    <row r="22" spans="1:3" s="6" customFormat="1" x14ac:dyDescent="0.25">
      <c r="A22" s="9" t="s">
        <v>163</v>
      </c>
      <c r="B22" s="14" t="s">
        <v>162</v>
      </c>
      <c r="C22" s="24"/>
    </row>
    <row r="23" spans="1:3" x14ac:dyDescent="0.25">
      <c r="A23" s="9" t="s">
        <v>43</v>
      </c>
      <c r="B23" s="14" t="s">
        <v>83</v>
      </c>
      <c r="C23" s="24" t="s">
        <v>181</v>
      </c>
    </row>
    <row r="24" spans="1:3" x14ac:dyDescent="0.25">
      <c r="A24" s="9" t="s">
        <v>165</v>
      </c>
      <c r="B24" s="14" t="s">
        <v>164</v>
      </c>
      <c r="C24" s="24"/>
    </row>
    <row r="25" spans="1:3" x14ac:dyDescent="0.25">
      <c r="A25" s="9" t="s">
        <v>86</v>
      </c>
      <c r="B25" s="14" t="s">
        <v>85</v>
      </c>
      <c r="C25" s="24" t="s">
        <v>182</v>
      </c>
    </row>
    <row r="26" spans="1:3" x14ac:dyDescent="0.25">
      <c r="A26" s="11" t="s">
        <v>169</v>
      </c>
      <c r="B26" s="18" t="s">
        <v>168</v>
      </c>
      <c r="C26" s="24" t="s">
        <v>183</v>
      </c>
    </row>
    <row r="27" spans="1:3" x14ac:dyDescent="0.25">
      <c r="A27" s="11" t="s">
        <v>171</v>
      </c>
      <c r="B27" s="18" t="s">
        <v>170</v>
      </c>
      <c r="C27" s="24" t="s">
        <v>184</v>
      </c>
    </row>
    <row r="28" spans="1:3" ht="15.75" thickBot="1" x14ac:dyDescent="0.3">
      <c r="A28" s="12" t="s">
        <v>173</v>
      </c>
      <c r="B28" s="19" t="s">
        <v>172</v>
      </c>
      <c r="C28" s="25" t="s">
        <v>185</v>
      </c>
    </row>
    <row r="29" spans="1:3" ht="6" customHeight="1" thickBot="1" x14ac:dyDescent="0.3">
      <c r="A29" s="311"/>
      <c r="B29" s="312"/>
      <c r="C29" s="312"/>
    </row>
    <row r="30" spans="1:3" ht="14.45" customHeight="1" x14ac:dyDescent="0.25">
      <c r="A30" s="297" t="s">
        <v>88</v>
      </c>
      <c r="B30" s="298"/>
      <c r="C30" s="299"/>
    </row>
    <row r="31" spans="1:3" x14ac:dyDescent="0.25">
      <c r="A31" s="11" t="s">
        <v>91</v>
      </c>
      <c r="B31" s="20" t="s">
        <v>90</v>
      </c>
      <c r="C31" s="23"/>
    </row>
    <row r="32" spans="1:3" x14ac:dyDescent="0.25">
      <c r="A32" s="9" t="s">
        <v>95</v>
      </c>
      <c r="B32" s="21" t="s">
        <v>94</v>
      </c>
      <c r="C32" s="24" t="s">
        <v>186</v>
      </c>
    </row>
    <row r="33" spans="1:3" x14ac:dyDescent="0.25">
      <c r="A33" s="9" t="s">
        <v>99</v>
      </c>
      <c r="B33" s="21" t="s">
        <v>98</v>
      </c>
      <c r="C33" s="24" t="s">
        <v>187</v>
      </c>
    </row>
    <row r="34" spans="1:3" x14ac:dyDescent="0.25">
      <c r="A34" s="9" t="s">
        <v>103</v>
      </c>
      <c r="B34" s="21" t="s">
        <v>102</v>
      </c>
      <c r="C34" s="24" t="s">
        <v>188</v>
      </c>
    </row>
    <row r="35" spans="1:3" x14ac:dyDescent="0.25">
      <c r="A35" s="9" t="s">
        <v>107</v>
      </c>
      <c r="B35" s="21" t="s">
        <v>106</v>
      </c>
      <c r="C35" s="24" t="s">
        <v>189</v>
      </c>
    </row>
    <row r="36" spans="1:3" x14ac:dyDescent="0.25">
      <c r="A36" s="9" t="s">
        <v>111</v>
      </c>
      <c r="B36" s="21" t="s">
        <v>110</v>
      </c>
      <c r="C36" s="24"/>
    </row>
    <row r="37" spans="1:3" x14ac:dyDescent="0.25">
      <c r="A37" s="9" t="s">
        <v>115</v>
      </c>
      <c r="B37" s="21" t="s">
        <v>114</v>
      </c>
      <c r="C37" s="24"/>
    </row>
    <row r="38" spans="1:3" x14ac:dyDescent="0.25">
      <c r="A38" s="9" t="s">
        <v>119</v>
      </c>
      <c r="B38" s="21" t="s">
        <v>118</v>
      </c>
      <c r="C38" s="24"/>
    </row>
    <row r="39" spans="1:3" x14ac:dyDescent="0.25">
      <c r="A39" s="9" t="s">
        <v>123</v>
      </c>
      <c r="B39" s="21" t="s">
        <v>122</v>
      </c>
      <c r="C39" s="24"/>
    </row>
    <row r="40" spans="1:3" x14ac:dyDescent="0.25">
      <c r="A40" s="9" t="s">
        <v>127</v>
      </c>
      <c r="B40" s="21" t="s">
        <v>126</v>
      </c>
      <c r="C40" s="24"/>
    </row>
    <row r="41" spans="1:3" x14ac:dyDescent="0.25">
      <c r="A41" s="9" t="s">
        <v>131</v>
      </c>
      <c r="B41" s="21" t="s">
        <v>130</v>
      </c>
      <c r="C41" s="24"/>
    </row>
    <row r="42" spans="1:3" ht="15.75" thickBot="1" x14ac:dyDescent="0.3">
      <c r="A42" s="10" t="s">
        <v>135</v>
      </c>
      <c r="B42" s="22" t="s">
        <v>134</v>
      </c>
      <c r="C42" s="25"/>
    </row>
    <row r="43" spans="1:3" ht="6" customHeight="1" thickBot="1" x14ac:dyDescent="0.3">
      <c r="A43" s="295"/>
      <c r="B43" s="296"/>
      <c r="C43" s="296"/>
    </row>
    <row r="44" spans="1:3" ht="14.45" customHeight="1" x14ac:dyDescent="0.25">
      <c r="A44" s="297" t="s">
        <v>138</v>
      </c>
      <c r="B44" s="298"/>
      <c r="C44" s="299"/>
    </row>
    <row r="45" spans="1:3" x14ac:dyDescent="0.25">
      <c r="A45" s="11" t="s">
        <v>141</v>
      </c>
      <c r="B45" s="18" t="s">
        <v>140</v>
      </c>
      <c r="C45" s="24" t="s">
        <v>190</v>
      </c>
    </row>
    <row r="46" spans="1:3" x14ac:dyDescent="0.25">
      <c r="A46" s="9" t="s">
        <v>144</v>
      </c>
      <c r="B46" s="14" t="s">
        <v>143</v>
      </c>
      <c r="C46" s="24" t="s">
        <v>194</v>
      </c>
    </row>
    <row r="47" spans="1:3" x14ac:dyDescent="0.25">
      <c r="A47" s="9" t="s">
        <v>148</v>
      </c>
      <c r="B47" s="14" t="s">
        <v>147</v>
      </c>
      <c r="C47" s="24" t="s">
        <v>191</v>
      </c>
    </row>
    <row r="48" spans="1:3" x14ac:dyDescent="0.25">
      <c r="A48" s="9" t="s">
        <v>152</v>
      </c>
      <c r="B48" s="14" t="s">
        <v>151</v>
      </c>
      <c r="C48" s="24" t="s">
        <v>192</v>
      </c>
    </row>
    <row r="49" spans="1:3" x14ac:dyDescent="0.25">
      <c r="A49" s="9" t="s">
        <v>156</v>
      </c>
      <c r="B49" s="14" t="s">
        <v>155</v>
      </c>
      <c r="C49" s="24" t="s">
        <v>193</v>
      </c>
    </row>
    <row r="50" spans="1:3" ht="15.75" thickBot="1" x14ac:dyDescent="0.3">
      <c r="A50" s="12" t="s">
        <v>159</v>
      </c>
      <c r="B50" s="19" t="s">
        <v>158</v>
      </c>
      <c r="C50" s="25"/>
    </row>
    <row r="51" spans="1:3" ht="6" customHeight="1" thickBot="1" x14ac:dyDescent="0.3">
      <c r="A51" s="295"/>
      <c r="B51" s="296"/>
      <c r="C51" s="296"/>
    </row>
    <row r="52" spans="1:3" ht="14.45" customHeight="1" x14ac:dyDescent="0.25">
      <c r="A52" s="297" t="s">
        <v>174</v>
      </c>
      <c r="B52" s="298"/>
      <c r="C52" s="299"/>
    </row>
    <row r="53" spans="1:3" x14ac:dyDescent="0.25">
      <c r="A53" s="11" t="s">
        <v>223</v>
      </c>
      <c r="B53" s="20" t="s">
        <v>35</v>
      </c>
      <c r="C53" s="24" t="s">
        <v>195</v>
      </c>
    </row>
    <row r="54" spans="1:3" x14ac:dyDescent="0.25">
      <c r="A54" s="9" t="s">
        <v>224</v>
      </c>
      <c r="B54" s="21" t="s">
        <v>38</v>
      </c>
      <c r="C54" s="24" t="s">
        <v>196</v>
      </c>
    </row>
    <row r="55" spans="1:3" x14ac:dyDescent="0.25">
      <c r="A55" s="9" t="s">
        <v>225</v>
      </c>
      <c r="B55" s="21" t="s">
        <v>41</v>
      </c>
      <c r="C55" s="24" t="s">
        <v>197</v>
      </c>
    </row>
    <row r="56" spans="1:3" x14ac:dyDescent="0.25">
      <c r="A56" s="9" t="s">
        <v>226</v>
      </c>
      <c r="B56" s="21" t="s">
        <v>44</v>
      </c>
      <c r="C56" s="24" t="s">
        <v>198</v>
      </c>
    </row>
    <row r="57" spans="1:3" x14ac:dyDescent="0.25">
      <c r="A57" s="9" t="s">
        <v>227</v>
      </c>
      <c r="B57" s="21" t="s">
        <v>47</v>
      </c>
      <c r="C57" s="24" t="s">
        <v>199</v>
      </c>
    </row>
    <row r="58" spans="1:3" x14ac:dyDescent="0.25">
      <c r="A58" s="9" t="s">
        <v>228</v>
      </c>
      <c r="B58" s="21" t="s">
        <v>48</v>
      </c>
      <c r="C58" s="24"/>
    </row>
    <row r="59" spans="1:3" x14ac:dyDescent="0.25">
      <c r="A59" s="9" t="s">
        <v>1</v>
      </c>
      <c r="B59" s="21" t="s">
        <v>51</v>
      </c>
      <c r="C59" s="24" t="s">
        <v>200</v>
      </c>
    </row>
    <row r="60" spans="1:3" x14ac:dyDescent="0.25">
      <c r="A60" s="9" t="s">
        <v>229</v>
      </c>
      <c r="B60" s="21" t="s">
        <v>56</v>
      </c>
      <c r="C60" s="24"/>
    </row>
    <row r="61" spans="1:3" x14ac:dyDescent="0.25">
      <c r="A61" s="9" t="s">
        <v>234</v>
      </c>
      <c r="B61" s="21" t="s">
        <v>235</v>
      </c>
      <c r="C61" s="24" t="s">
        <v>236</v>
      </c>
    </row>
    <row r="62" spans="1:3" x14ac:dyDescent="0.25">
      <c r="A62" s="9" t="s">
        <v>113</v>
      </c>
      <c r="B62" s="21" t="s">
        <v>112</v>
      </c>
      <c r="C62" s="24"/>
    </row>
    <row r="63" spans="1:3" x14ac:dyDescent="0.25">
      <c r="A63" s="9" t="s">
        <v>61</v>
      </c>
      <c r="B63" s="21" t="s">
        <v>4</v>
      </c>
      <c r="C63" s="24" t="s">
        <v>203</v>
      </c>
    </row>
    <row r="64" spans="1:3" x14ac:dyDescent="0.25">
      <c r="A64" s="9" t="s">
        <v>63</v>
      </c>
      <c r="B64" s="21" t="s">
        <v>3</v>
      </c>
      <c r="C64" s="24" t="s">
        <v>204</v>
      </c>
    </row>
    <row r="65" spans="1:3" x14ac:dyDescent="0.25">
      <c r="A65" s="9" t="s">
        <v>9</v>
      </c>
      <c r="B65" s="21" t="s">
        <v>2</v>
      </c>
      <c r="C65" s="24" t="s">
        <v>205</v>
      </c>
    </row>
    <row r="66" spans="1:3" x14ac:dyDescent="0.25">
      <c r="A66" s="9" t="s">
        <v>69</v>
      </c>
      <c r="B66" s="21" t="s">
        <v>68</v>
      </c>
      <c r="C66" s="24" t="s">
        <v>206</v>
      </c>
    </row>
    <row r="67" spans="1:3" x14ac:dyDescent="0.25">
      <c r="A67" s="9" t="s">
        <v>73</v>
      </c>
      <c r="B67" s="21" t="s">
        <v>72</v>
      </c>
      <c r="C67" s="24"/>
    </row>
    <row r="68" spans="1:3" x14ac:dyDescent="0.25">
      <c r="A68" s="9" t="s">
        <v>75</v>
      </c>
      <c r="B68" s="21" t="s">
        <v>74</v>
      </c>
      <c r="C68" s="24"/>
    </row>
    <row r="69" spans="1:3" x14ac:dyDescent="0.25">
      <c r="A69" s="9" t="s">
        <v>78</v>
      </c>
      <c r="B69" s="21" t="s">
        <v>77</v>
      </c>
      <c r="C69" s="24" t="s">
        <v>201</v>
      </c>
    </row>
    <row r="70" spans="1:3" x14ac:dyDescent="0.25">
      <c r="A70" s="9" t="s">
        <v>82</v>
      </c>
      <c r="B70" s="21" t="s">
        <v>81</v>
      </c>
      <c r="C70" s="24" t="s">
        <v>202</v>
      </c>
    </row>
    <row r="71" spans="1:3" x14ac:dyDescent="0.25">
      <c r="A71" s="9" t="s">
        <v>221</v>
      </c>
      <c r="B71" s="21" t="s">
        <v>84</v>
      </c>
      <c r="C71" s="24"/>
    </row>
    <row r="72" spans="1:3" ht="15.75" thickBot="1" x14ac:dyDescent="0.3">
      <c r="A72" s="10" t="s">
        <v>222</v>
      </c>
      <c r="B72" s="22" t="s">
        <v>87</v>
      </c>
      <c r="C72" s="25"/>
    </row>
    <row r="73" spans="1:3" ht="6" customHeight="1" thickBot="1" x14ac:dyDescent="0.3">
      <c r="A73" s="295"/>
      <c r="B73" s="296"/>
      <c r="C73" s="296"/>
    </row>
    <row r="74" spans="1:3" ht="14.45" customHeight="1" x14ac:dyDescent="0.25">
      <c r="A74" s="297" t="s">
        <v>89</v>
      </c>
      <c r="B74" s="298"/>
      <c r="C74" s="299"/>
    </row>
    <row r="75" spans="1:3" x14ac:dyDescent="0.25">
      <c r="A75" s="11" t="s">
        <v>93</v>
      </c>
      <c r="B75" s="13" t="s">
        <v>92</v>
      </c>
      <c r="C75" s="24" t="s">
        <v>210</v>
      </c>
    </row>
    <row r="76" spans="1:3" x14ac:dyDescent="0.25">
      <c r="A76" s="9" t="s">
        <v>97</v>
      </c>
      <c r="B76" s="14" t="s">
        <v>96</v>
      </c>
      <c r="C76" s="24" t="s">
        <v>210</v>
      </c>
    </row>
    <row r="77" spans="1:3" x14ac:dyDescent="0.25">
      <c r="A77" s="9" t="s">
        <v>101</v>
      </c>
      <c r="B77" s="14" t="s">
        <v>100</v>
      </c>
      <c r="C77" s="24" t="s">
        <v>211</v>
      </c>
    </row>
    <row r="78" spans="1:3" x14ac:dyDescent="0.25">
      <c r="A78" s="9" t="s">
        <v>105</v>
      </c>
      <c r="B78" s="14" t="s">
        <v>104</v>
      </c>
      <c r="C78" s="24" t="s">
        <v>212</v>
      </c>
    </row>
    <row r="79" spans="1:3" x14ac:dyDescent="0.25">
      <c r="A79" s="9" t="s">
        <v>109</v>
      </c>
      <c r="B79" s="14" t="s">
        <v>108</v>
      </c>
      <c r="C79" s="24" t="s">
        <v>213</v>
      </c>
    </row>
    <row r="80" spans="1:3" x14ac:dyDescent="0.25">
      <c r="A80" s="9" t="s">
        <v>5</v>
      </c>
      <c r="B80" s="14" t="s">
        <v>208</v>
      </c>
      <c r="C80" s="24" t="s">
        <v>214</v>
      </c>
    </row>
    <row r="81" spans="1:3" x14ac:dyDescent="0.25">
      <c r="A81" s="9" t="s">
        <v>207</v>
      </c>
      <c r="B81" s="14" t="s">
        <v>209</v>
      </c>
      <c r="C81" s="24" t="s">
        <v>214</v>
      </c>
    </row>
    <row r="82" spans="1:3" x14ac:dyDescent="0.25">
      <c r="A82" s="9" t="s">
        <v>117</v>
      </c>
      <c r="B82" s="14" t="s">
        <v>116</v>
      </c>
      <c r="C82" s="24" t="s">
        <v>215</v>
      </c>
    </row>
    <row r="83" spans="1:3" x14ac:dyDescent="0.25">
      <c r="A83" s="9" t="s">
        <v>121</v>
      </c>
      <c r="B83" s="14" t="s">
        <v>120</v>
      </c>
      <c r="C83" s="24" t="s">
        <v>216</v>
      </c>
    </row>
    <row r="84" spans="1:3" x14ac:dyDescent="0.25">
      <c r="A84" s="9" t="s">
        <v>125</v>
      </c>
      <c r="B84" s="14" t="s">
        <v>124</v>
      </c>
      <c r="C84" s="24" t="s">
        <v>217</v>
      </c>
    </row>
    <row r="85" spans="1:3" x14ac:dyDescent="0.25">
      <c r="A85" s="9" t="s">
        <v>129</v>
      </c>
      <c r="B85" s="14" t="s">
        <v>128</v>
      </c>
      <c r="C85" s="24" t="s">
        <v>218</v>
      </c>
    </row>
    <row r="86" spans="1:3" x14ac:dyDescent="0.25">
      <c r="A86" s="9" t="s">
        <v>133</v>
      </c>
      <c r="B86" s="14" t="s">
        <v>132</v>
      </c>
      <c r="C86" s="24" t="s">
        <v>219</v>
      </c>
    </row>
    <row r="87" spans="1:3" ht="15.75" thickBot="1" x14ac:dyDescent="0.3">
      <c r="A87" s="10" t="s">
        <v>137</v>
      </c>
      <c r="B87" s="15" t="s">
        <v>136</v>
      </c>
      <c r="C87" s="25" t="s">
        <v>220</v>
      </c>
    </row>
    <row r="88" spans="1:3" ht="6" customHeight="1" thickBot="1" x14ac:dyDescent="0.3">
      <c r="A88" s="313"/>
      <c r="B88" s="314"/>
      <c r="C88" s="314"/>
    </row>
    <row r="89" spans="1:3" ht="14.45" customHeight="1" x14ac:dyDescent="0.25">
      <c r="A89" s="297" t="s">
        <v>139</v>
      </c>
      <c r="B89" s="298"/>
      <c r="C89" s="299"/>
    </row>
    <row r="90" spans="1:3" x14ac:dyDescent="0.25">
      <c r="A90" s="11" t="s">
        <v>157</v>
      </c>
      <c r="B90" s="13" t="s">
        <v>142</v>
      </c>
      <c r="C90" s="23"/>
    </row>
    <row r="91" spans="1:3" x14ac:dyDescent="0.25">
      <c r="A91" s="9" t="s">
        <v>146</v>
      </c>
      <c r="B91" s="14" t="s">
        <v>145</v>
      </c>
      <c r="C91" s="16"/>
    </row>
    <row r="92" spans="1:3" x14ac:dyDescent="0.25">
      <c r="A92" s="9" t="s">
        <v>150</v>
      </c>
      <c r="B92" s="14" t="s">
        <v>149</v>
      </c>
      <c r="C92" s="16"/>
    </row>
    <row r="93" spans="1:3" ht="15.75" thickBot="1" x14ac:dyDescent="0.3">
      <c r="A93" s="10" t="s">
        <v>154</v>
      </c>
      <c r="B93" s="15" t="s">
        <v>153</v>
      </c>
      <c r="C93" s="17"/>
    </row>
  </sheetData>
  <mergeCells count="16">
    <mergeCell ref="A89:C89"/>
    <mergeCell ref="A51:C51"/>
    <mergeCell ref="A52:C52"/>
    <mergeCell ref="A73:C73"/>
    <mergeCell ref="A74:C74"/>
    <mergeCell ref="A88:C88"/>
    <mergeCell ref="A43:C43"/>
    <mergeCell ref="A44:C44"/>
    <mergeCell ref="C2:C12"/>
    <mergeCell ref="A1:C1"/>
    <mergeCell ref="A14:C14"/>
    <mergeCell ref="A13:C13"/>
    <mergeCell ref="A19:C19"/>
    <mergeCell ref="A30:C30"/>
    <mergeCell ref="A18:C18"/>
    <mergeCell ref="A29:C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Descriptive Log</vt:lpstr>
      <vt:lpstr>LD samples</vt:lpstr>
      <vt:lpstr>Coal Weight</vt:lpstr>
      <vt:lpstr>Rock Weight</vt:lpstr>
      <vt:lpstr>Seam True Thicknesses</vt:lpstr>
      <vt:lpstr>Lookup Fields</vt:lpstr>
      <vt:lpstr>Sheet1</vt:lpstr>
      <vt:lpstr>'Descriptive Log'!Print_Area</vt:lpstr>
      <vt:lpstr>'Descriptive Log'!Print_Titles</vt:lpstr>
      <vt:lpstr>'LD samples'!Print_Titles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kzunica</dc:creator>
  <cp:lastModifiedBy>Windows User</cp:lastModifiedBy>
  <cp:lastPrinted>2021-02-25T00:46:39Z</cp:lastPrinted>
  <dcterms:created xsi:type="dcterms:W3CDTF">2012-04-26T00:16:14Z</dcterms:created>
  <dcterms:modified xsi:type="dcterms:W3CDTF">2022-02-09T18:32:55Z</dcterms:modified>
</cp:coreProperties>
</file>